
<file path=[Content_Types].xml><?xml version="1.0" encoding="utf-8"?>
<Types xmlns="http://schemas.openxmlformats.org/package/2006/content-types">
  <Override PartName="/docProps/app.xml" ContentType="application/vnd.openxmlformats-officedocument.extended-properties+xml"/>
  <Override PartName="/xl/sharedStrings.xml" ContentType="application/vnd.openxmlformats-officedocument.spreadsheetml.sharedStrings+xml"/>
  <Default Extension="jpeg" ContentType="image/jpeg"/>
  <Default Extension="xml" ContentType="application/xml"/>
  <Override PartName="/xl/workbook.xml" ContentType="application/vnd.openxmlformats-officedocument.spreadsheetml.sheet.main+xml"/>
  <Default Extension="rels" ContentType="application/vnd.openxmlformats-package.relationships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theme/theme1.xml" ContentType="application/vnd.openxmlformats-officedocument.theme+xml"/>
  <Default Extension="png" ContentType="image/png"/>
  <Override PartName="/xl/calcChain.xml" ContentType="application/vnd.openxmlformats-officedocument.spreadsheetml.calcChain+xml"/>
  <Override PartName="/xl/drawings/drawing1.xml" ContentType="application/vnd.openxmlformats-officedocument.drawing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autoCompressPictures="0"/>
  <bookViews>
    <workbookView xWindow="0" yWindow="140" windowWidth="23540" windowHeight="14140"/>
  </bookViews>
  <sheets>
    <sheet name="La Luce Order Guide" sheetId="1" r:id="rId1"/>
  </sheets>
  <definedNames>
    <definedName name="_xlnm.Print_Area" localSheetId="0">'La Luce Order Guide'!$A$1:$J$107</definedName>
    <definedName name="_xlnm.Print_Titles" localSheetId="0">'La Luce Order Guide'!$1:$2</definedName>
  </definedNames>
  <calcPr calcId="130407"/>
  <extLst>
    <ext xmlns:mx="http://schemas.microsoft.com/office/mac/excel/2008/main" uri="http://schemas.microsoft.com/office/mac/excel/2008/main">
      <mx:ArchID Flags="2"/>
    </ext>
  </extLst>
</workbook>
</file>

<file path=xl/calcChain.xml><?xml version="1.0" encoding="utf-8"?>
<calcChain xmlns="http://schemas.openxmlformats.org/spreadsheetml/2006/main">
  <c r="J65" i="1"/>
  <c r="J62"/>
  <c r="J63"/>
  <c r="J64"/>
  <c r="J61"/>
  <c r="J76"/>
  <c r="J75"/>
  <c r="J74"/>
  <c r="J73"/>
  <c r="J72"/>
  <c r="J71"/>
  <c r="J70"/>
  <c r="J92"/>
  <c r="J91"/>
  <c r="J90"/>
  <c r="J89"/>
  <c r="J88"/>
  <c r="J87"/>
  <c r="J86"/>
  <c r="J85"/>
  <c r="J84"/>
  <c r="J83"/>
  <c r="J82"/>
  <c r="J81"/>
  <c r="J80"/>
  <c r="J79"/>
  <c r="J78"/>
  <c r="J77"/>
  <c r="J69"/>
  <c r="J67"/>
  <c r="J4"/>
  <c r="J5"/>
  <c r="J6"/>
  <c r="J7"/>
  <c r="J8"/>
  <c r="J9"/>
  <c r="J10"/>
  <c r="J19"/>
  <c r="J20"/>
  <c r="J21"/>
  <c r="J22"/>
  <c r="J23"/>
  <c r="J24"/>
  <c r="J25"/>
  <c r="J26"/>
  <c r="J27"/>
  <c r="J28"/>
  <c r="J29"/>
  <c r="J30"/>
  <c r="J31"/>
  <c r="J32"/>
  <c r="J33"/>
  <c r="J34"/>
  <c r="J35"/>
  <c r="J37"/>
  <c r="J45"/>
  <c r="J46"/>
  <c r="J47"/>
  <c r="J48"/>
  <c r="J49"/>
  <c r="J50"/>
  <c r="J51"/>
  <c r="J52"/>
  <c r="J53"/>
  <c r="J54"/>
  <c r="J55"/>
  <c r="J56"/>
  <c r="J57"/>
  <c r="J58"/>
  <c r="J59"/>
  <c r="I101"/>
</calcChain>
</file>

<file path=xl/sharedStrings.xml><?xml version="1.0" encoding="utf-8"?>
<sst xmlns="http://schemas.openxmlformats.org/spreadsheetml/2006/main" count="496" uniqueCount="79">
  <si>
    <t>Cintas
 Item #</t>
  </si>
  <si>
    <t>Item Description</t>
  </si>
  <si>
    <t>Color</t>
  </si>
  <si>
    <t>Gender</t>
  </si>
  <si>
    <t>Size</t>
  </si>
  <si>
    <t>Unit Price</t>
  </si>
  <si>
    <t xml:space="preserve">Qty </t>
  </si>
  <si>
    <t>Extended Price
(Inclusive of Quantity and Features)</t>
  </si>
  <si>
    <t>M</t>
  </si>
  <si>
    <t>S</t>
  </si>
  <si>
    <t>L</t>
  </si>
  <si>
    <t>XL</t>
  </si>
  <si>
    <t>2XL</t>
  </si>
  <si>
    <t>3XL</t>
  </si>
  <si>
    <t>Feature 
Price</t>
  </si>
  <si>
    <t>F</t>
  </si>
  <si>
    <t>XS</t>
  </si>
  <si>
    <t>16W</t>
  </si>
  <si>
    <t>18W</t>
  </si>
  <si>
    <t>20W</t>
  </si>
  <si>
    <t>22W</t>
  </si>
  <si>
    <t>24W</t>
  </si>
  <si>
    <t>26W</t>
  </si>
  <si>
    <t>28W</t>
  </si>
  <si>
    <t>30W</t>
  </si>
  <si>
    <t>PLEASE FILL OUT PROPERTY INFORMATION BELOW</t>
  </si>
  <si>
    <t>Name:</t>
  </si>
  <si>
    <t>__________________________</t>
  </si>
  <si>
    <t>Address:</t>
  </si>
  <si>
    <t>TOTAL ORDER PRICE</t>
  </si>
  <si>
    <t>City, State</t>
  </si>
  <si>
    <t>Zip:</t>
  </si>
  <si>
    <t>Phone # :</t>
  </si>
  <si>
    <t>Cintas Account # :</t>
  </si>
  <si>
    <t>**Note: The above does NOT including Tax and Freight. Freight will default at FedEx Ground, and is determined at time of shipping by distance and weight of package(s).</t>
  </si>
  <si>
    <t>Care Instructions</t>
  </si>
  <si>
    <t>White</t>
  </si>
  <si>
    <t>Black</t>
  </si>
  <si>
    <t xml:space="preserve">113216-000 </t>
  </si>
  <si>
    <t>113216-000</t>
  </si>
  <si>
    <t>114359-350</t>
  </si>
  <si>
    <t>Waverly Slacks</t>
  </si>
  <si>
    <t>Dry-Clean</t>
  </si>
  <si>
    <t xml:space="preserve">Non-Iron Blouse
Modification: Replace Buttons with Baja Buttons (U05041/R23049)
</t>
  </si>
  <si>
    <t>APRONS</t>
  </si>
  <si>
    <t>BUSSER</t>
  </si>
  <si>
    <t>*Special Order Item. Please allow 2-3 week lead time.</t>
  </si>
  <si>
    <t>SERVER/BARTENDER: FEMALE</t>
  </si>
  <si>
    <t>SERVER/BARTENDER: MALE</t>
  </si>
  <si>
    <t>La Luce Order Guide</t>
  </si>
  <si>
    <t>114356-350</t>
  </si>
  <si>
    <t>61678-000</t>
  </si>
  <si>
    <t>Fitted Texture Dress Shirt
Modification: Replace Buttons with Baja Buttons (U05041/R23049)
Modification: Banded Collar (U04723)</t>
  </si>
  <si>
    <t>Home Launder</t>
  </si>
  <si>
    <t>18H/35</t>
  </si>
  <si>
    <t>18H/37</t>
  </si>
  <si>
    <t>19H/37</t>
  </si>
  <si>
    <t>14H/33</t>
  </si>
  <si>
    <t>15H33</t>
  </si>
  <si>
    <t>15H/35</t>
  </si>
  <si>
    <t>16H/33</t>
  </si>
  <si>
    <t>16H/35</t>
  </si>
  <si>
    <t>17H/33</t>
  </si>
  <si>
    <t>17H/35</t>
  </si>
  <si>
    <t>17H/37</t>
  </si>
  <si>
    <t>Greenwich Pants</t>
  </si>
  <si>
    <t>Tri-Mountain Mystique Blouse</t>
  </si>
  <si>
    <t>4XL</t>
  </si>
  <si>
    <t>Henry Segal Suspenders</t>
  </si>
  <si>
    <t>Brown</t>
  </si>
  <si>
    <t>OSFA</t>
  </si>
  <si>
    <t>103071-330</t>
  </si>
  <si>
    <t>Metal</t>
  </si>
  <si>
    <t>U</t>
  </si>
  <si>
    <t>Café Apron
Modification: Replace with contrast ties (U05235/F40295)</t>
  </si>
  <si>
    <t>3413C</t>
  </si>
  <si>
    <t xml:space="preserve">Bella Canvas Unisex 
Tri-blend T-Shirt
Brown Tri-blend
</t>
  </si>
  <si>
    <t>Brown Triblend</t>
  </si>
  <si>
    <t>Updated: 12/14/15</t>
  </si>
</sst>
</file>

<file path=xl/styles.xml><?xml version="1.0" encoding="utf-8"?>
<styleSheet xmlns="http://schemas.openxmlformats.org/spreadsheetml/2006/main">
  <numFmts count="2">
    <numFmt numFmtId="8" formatCode="&quot;$&quot;#,##0.00_);[Red]\(&quot;$&quot;#,##0.00\)"/>
    <numFmt numFmtId="44" formatCode="_(&quot;$&quot;* #,##0.00_);_(&quot;$&quot;* \(#,##0.00\);_(&quot;$&quot;* &quot;-&quot;??_);_(@_)"/>
  </numFmts>
  <fonts count="3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indexed="10"/>
      <name val="Calibri"/>
      <family val="2"/>
      <scheme val="minor"/>
    </font>
    <font>
      <b/>
      <u/>
      <sz val="1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name val="Calibri"/>
      <family val="2"/>
      <scheme val="minor"/>
    </font>
    <font>
      <b/>
      <sz val="18"/>
      <color theme="1"/>
      <name val="Calibri"/>
      <family val="2"/>
      <scheme val="minor"/>
    </font>
    <font>
      <u/>
      <sz val="28"/>
      <name val="Aharoni"/>
    </font>
    <font>
      <sz val="28"/>
      <name val="Aharoni"/>
    </font>
    <font>
      <sz val="8"/>
      <name val="Verdana"/>
    </font>
  </fonts>
  <fills count="27">
    <fill>
      <patternFill patternType="none"/>
    </fill>
    <fill>
      <patternFill patternType="gray125"/>
    </fill>
    <fill>
      <patternFill patternType="solid">
        <fgColor theme="9" tint="-0.24997711111789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FF0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55">
    <xf numFmtId="0" fontId="0" fillId="0" borderId="0"/>
    <xf numFmtId="44" fontId="1" fillId="0" borderId="0" applyFont="0" applyFill="0" applyBorder="0" applyAlignment="0" applyProtection="0"/>
    <xf numFmtId="0" fontId="3" fillId="0" borderId="0"/>
    <xf numFmtId="0" fontId="4" fillId="0" borderId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7" borderId="0" applyNumberFormat="0" applyBorder="0" applyAlignment="0" applyProtection="0"/>
    <xf numFmtId="0" fontId="5" fillId="10" borderId="0" applyNumberFormat="0" applyBorder="0" applyAlignment="0" applyProtection="0"/>
    <xf numFmtId="0" fontId="5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21" borderId="0" applyNumberFormat="0" applyBorder="0" applyAlignment="0" applyProtection="0"/>
    <xf numFmtId="0" fontId="7" fillId="5" borderId="0" applyNumberFormat="0" applyBorder="0" applyAlignment="0" applyProtection="0"/>
    <xf numFmtId="0" fontId="8" fillId="22" borderId="6" applyNumberFormat="0" applyAlignment="0" applyProtection="0"/>
    <xf numFmtId="0" fontId="9" fillId="23" borderId="7" applyNumberFormat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11" fillId="6" borderId="0" applyNumberFormat="0" applyBorder="0" applyAlignment="0" applyProtection="0"/>
    <xf numFmtId="0" fontId="12" fillId="0" borderId="8" applyNumberFormat="0" applyFill="0" applyAlignment="0" applyProtection="0"/>
    <xf numFmtId="0" fontId="13" fillId="0" borderId="9" applyNumberFormat="0" applyFill="0" applyAlignment="0" applyProtection="0"/>
    <xf numFmtId="0" fontId="14" fillId="0" borderId="10" applyNumberFormat="0" applyFill="0" applyAlignment="0" applyProtection="0"/>
    <xf numFmtId="0" fontId="14" fillId="0" borderId="0" applyNumberFormat="0" applyFill="0" applyBorder="0" applyAlignment="0" applyProtection="0"/>
    <xf numFmtId="0" fontId="15" fillId="9" borderId="6" applyNumberFormat="0" applyAlignment="0" applyProtection="0"/>
    <xf numFmtId="0" fontId="16" fillId="0" borderId="11" applyNumberFormat="0" applyFill="0" applyAlignment="0" applyProtection="0"/>
    <xf numFmtId="0" fontId="17" fillId="24" borderId="0" applyNumberFormat="0" applyBorder="0" applyAlignment="0" applyProtection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25" borderId="12" applyNumberFormat="0" applyFont="0" applyAlignment="0" applyProtection="0"/>
    <xf numFmtId="0" fontId="18" fillId="22" borderId="13" applyNumberFormat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14" applyNumberFormat="0" applyFill="0" applyAlignment="0" applyProtection="0"/>
    <xf numFmtId="0" fontId="21" fillId="0" borderId="0" applyNumberFormat="0" applyFill="0" applyBorder="0" applyAlignment="0" applyProtection="0"/>
  </cellStyleXfs>
  <cellXfs count="76">
    <xf numFmtId="0" fontId="0" fillId="0" borderId="0" xfId="0"/>
    <xf numFmtId="1" fontId="3" fillId="0" borderId="0" xfId="2" applyNumberFormat="1" applyAlignment="1" applyProtection="1">
      <alignment horizontal="center" vertical="center" wrapText="1"/>
    </xf>
    <xf numFmtId="44" fontId="3" fillId="0" borderId="0" xfId="1" applyFont="1" applyAlignment="1" applyProtection="1">
      <alignment horizontal="center" vertical="center" wrapText="1"/>
    </xf>
    <xf numFmtId="0" fontId="22" fillId="0" borderId="0" xfId="2" applyFont="1" applyAlignment="1" applyProtection="1">
      <alignment horizontal="center" vertical="center"/>
    </xf>
    <xf numFmtId="0" fontId="25" fillId="0" borderId="0" xfId="2" applyFont="1" applyAlignment="1" applyProtection="1">
      <alignment horizontal="center" vertical="center" wrapText="1"/>
    </xf>
    <xf numFmtId="1" fontId="22" fillId="0" borderId="0" xfId="2" applyNumberFormat="1" applyFont="1" applyAlignment="1" applyProtection="1">
      <alignment horizontal="center" vertical="center"/>
    </xf>
    <xf numFmtId="44" fontId="22" fillId="0" borderId="0" xfId="1" applyFont="1" applyAlignment="1" applyProtection="1">
      <alignment horizontal="center" vertical="center"/>
    </xf>
    <xf numFmtId="0" fontId="23" fillId="0" borderId="0" xfId="2" applyFont="1" applyAlignment="1" applyProtection="1">
      <alignment horizontal="center" vertical="center"/>
    </xf>
    <xf numFmtId="0" fontId="26" fillId="0" borderId="0" xfId="2" applyFont="1" applyAlignment="1" applyProtection="1">
      <alignment horizontal="center" vertical="center" wrapText="1"/>
      <protection locked="0"/>
    </xf>
    <xf numFmtId="0" fontId="23" fillId="0" borderId="15" xfId="2" applyFont="1" applyFill="1" applyBorder="1" applyAlignment="1" applyProtection="1">
      <alignment horizontal="center" vertical="center"/>
    </xf>
    <xf numFmtId="1" fontId="23" fillId="0" borderId="15" xfId="2" applyNumberFormat="1" applyFont="1" applyFill="1" applyBorder="1" applyAlignment="1" applyProtection="1">
      <alignment horizontal="center" vertical="center"/>
    </xf>
    <xf numFmtId="44" fontId="23" fillId="0" borderId="15" xfId="1" applyFont="1" applyFill="1" applyBorder="1" applyAlignment="1" applyProtection="1">
      <alignment horizontal="center" vertical="center"/>
    </xf>
    <xf numFmtId="44" fontId="23" fillId="0" borderId="15" xfId="1" applyFont="1" applyFill="1" applyBorder="1" applyAlignment="1" applyProtection="1">
      <alignment horizontal="center" vertical="center" wrapText="1"/>
    </xf>
    <xf numFmtId="44" fontId="22" fillId="0" borderId="0" xfId="1" applyFont="1" applyAlignment="1" applyProtection="1">
      <alignment horizontal="center" vertical="center" wrapText="1"/>
    </xf>
    <xf numFmtId="0" fontId="0" fillId="0" borderId="0" xfId="0" applyFill="1" applyAlignment="1" applyProtection="1">
      <alignment horizontal="center" vertical="center"/>
    </xf>
    <xf numFmtId="0" fontId="24" fillId="2" borderId="1" xfId="0" applyFont="1" applyFill="1" applyBorder="1" applyAlignment="1" applyProtection="1">
      <alignment horizontal="center" vertical="center" wrapText="1"/>
    </xf>
    <xf numFmtId="0" fontId="24" fillId="2" borderId="1" xfId="0" applyFont="1" applyFill="1" applyBorder="1" applyAlignment="1" applyProtection="1">
      <alignment horizontal="center" vertical="center"/>
    </xf>
    <xf numFmtId="44" fontId="28" fillId="2" borderId="1" xfId="1" applyFont="1" applyFill="1" applyBorder="1" applyAlignment="1" applyProtection="1">
      <alignment horizontal="center" vertical="center"/>
    </xf>
    <xf numFmtId="44" fontId="24" fillId="2" borderId="1" xfId="1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/>
    </xf>
    <xf numFmtId="0" fontId="0" fillId="0" borderId="0" xfId="0" applyBorder="1" applyAlignment="1" applyProtection="1">
      <alignment horizontal="center" vertical="center"/>
    </xf>
    <xf numFmtId="0" fontId="22" fillId="0" borderId="1" xfId="3" applyFont="1" applyFill="1" applyBorder="1" applyAlignment="1" applyProtection="1">
      <alignment horizontal="center" vertical="center"/>
    </xf>
    <xf numFmtId="0" fontId="22" fillId="0" borderId="1" xfId="3" applyFont="1" applyFill="1" applyBorder="1" applyAlignment="1" applyProtection="1">
      <alignment horizontal="center" vertical="center" wrapText="1"/>
    </xf>
    <xf numFmtId="0" fontId="0" fillId="0" borderId="1" xfId="0" applyFont="1" applyBorder="1" applyAlignment="1" applyProtection="1">
      <alignment horizontal="center" vertical="center"/>
    </xf>
    <xf numFmtId="44" fontId="22" fillId="0" borderId="1" xfId="1" applyFont="1" applyFill="1" applyBorder="1" applyAlignment="1" applyProtection="1">
      <alignment horizontal="center" vertical="center" wrapText="1"/>
    </xf>
    <xf numFmtId="44" fontId="0" fillId="0" borderId="1" xfId="1" applyFont="1" applyBorder="1" applyAlignment="1" applyProtection="1">
      <alignment horizontal="center" vertical="center"/>
    </xf>
    <xf numFmtId="44" fontId="22" fillId="0" borderId="1" xfId="1" applyFont="1" applyBorder="1" applyAlignment="1" applyProtection="1">
      <alignment horizontal="center" vertical="center"/>
    </xf>
    <xf numFmtId="44" fontId="22" fillId="0" borderId="1" xfId="1" applyFont="1" applyFill="1" applyBorder="1" applyAlignment="1" applyProtection="1">
      <alignment horizontal="center" vertical="center"/>
    </xf>
    <xf numFmtId="0" fontId="22" fillId="0" borderId="1" xfId="44" applyFont="1" applyFill="1" applyBorder="1" applyAlignment="1" applyProtection="1">
      <alignment horizontal="center" vertical="center"/>
    </xf>
    <xf numFmtId="0" fontId="22" fillId="0" borderId="1" xfId="44" applyFont="1" applyFill="1" applyBorder="1" applyAlignment="1" applyProtection="1">
      <alignment horizontal="center" vertical="center" wrapText="1"/>
    </xf>
    <xf numFmtId="0" fontId="0" fillId="0" borderId="2" xfId="0" applyFont="1" applyBorder="1" applyAlignment="1" applyProtection="1">
      <alignment horizontal="center" vertical="center"/>
    </xf>
    <xf numFmtId="44" fontId="22" fillId="0" borderId="2" xfId="1" applyFont="1" applyBorder="1" applyAlignment="1" applyProtection="1">
      <alignment horizontal="center" vertical="center"/>
    </xf>
    <xf numFmtId="0" fontId="22" fillId="0" borderId="1" xfId="44" applyFont="1" applyBorder="1" applyAlignment="1" applyProtection="1">
      <alignment horizontal="center" vertical="center" wrapText="1"/>
    </xf>
    <xf numFmtId="0" fontId="22" fillId="0" borderId="16" xfId="44" applyFont="1" applyFill="1" applyBorder="1" applyAlignment="1" applyProtection="1">
      <alignment horizontal="center" vertical="center"/>
    </xf>
    <xf numFmtId="0" fontId="22" fillId="0" borderId="16" xfId="44" applyFont="1" applyBorder="1" applyAlignment="1" applyProtection="1">
      <alignment horizontal="center" vertical="center" wrapText="1"/>
    </xf>
    <xf numFmtId="0" fontId="0" fillId="0" borderId="16" xfId="0" applyFont="1" applyBorder="1" applyAlignment="1" applyProtection="1">
      <alignment horizontal="center" vertical="center"/>
    </xf>
    <xf numFmtId="44" fontId="22" fillId="0" borderId="16" xfId="1" applyFont="1" applyBorder="1" applyAlignment="1" applyProtection="1">
      <alignment horizontal="center" vertical="center"/>
    </xf>
    <xf numFmtId="44" fontId="0" fillId="0" borderId="2" xfId="1" applyFont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horizontal="left" vertical="center"/>
    </xf>
    <xf numFmtId="44" fontId="0" fillId="0" borderId="0" xfId="1" applyFont="1" applyAlignment="1" applyProtection="1">
      <alignment horizontal="center" vertical="center"/>
    </xf>
    <xf numFmtId="0" fontId="3" fillId="0" borderId="0" xfId="2" applyAlignment="1" applyProtection="1">
      <alignment horizontal="center" vertical="center"/>
    </xf>
    <xf numFmtId="44" fontId="22" fillId="0" borderId="0" xfId="1" applyFont="1" applyBorder="1" applyAlignment="1" applyProtection="1">
      <alignment horizontal="center" vertical="center"/>
    </xf>
    <xf numFmtId="44" fontId="0" fillId="0" borderId="0" xfId="1" applyFont="1" applyBorder="1" applyAlignment="1" applyProtection="1">
      <alignment horizontal="center" vertical="center"/>
    </xf>
    <xf numFmtId="0" fontId="0" fillId="26" borderId="1" xfId="0" applyFont="1" applyFill="1" applyBorder="1" applyAlignment="1" applyProtection="1">
      <alignment horizontal="center" vertical="center"/>
      <protection locked="0"/>
    </xf>
    <xf numFmtId="0" fontId="0" fillId="26" borderId="4" xfId="0" applyFont="1" applyFill="1" applyBorder="1" applyAlignment="1" applyProtection="1">
      <alignment horizontal="center" vertical="center"/>
      <protection locked="0"/>
    </xf>
    <xf numFmtId="0" fontId="22" fillId="0" borderId="0" xfId="2" applyFont="1" applyAlignment="1" applyProtection="1">
      <alignment horizontal="center" vertical="center"/>
      <protection locked="0"/>
    </xf>
    <xf numFmtId="8" fontId="1" fillId="0" borderId="1" xfId="0" applyNumberFormat="1" applyFont="1" applyFill="1" applyBorder="1" applyAlignment="1">
      <alignment horizontal="right" wrapText="1"/>
    </xf>
    <xf numFmtId="0" fontId="29" fillId="0" borderId="0" xfId="0" applyFont="1" applyFill="1" applyAlignment="1" applyProtection="1">
      <alignment horizontal="center" vertical="center" wrapText="1"/>
    </xf>
    <xf numFmtId="0" fontId="0" fillId="0" borderId="1" xfId="0" applyFont="1" applyFill="1" applyBorder="1" applyAlignment="1" applyProtection="1">
      <alignment horizontal="center" vertical="center"/>
    </xf>
    <xf numFmtId="0" fontId="22" fillId="0" borderId="5" xfId="44" applyFont="1" applyFill="1" applyBorder="1" applyAlignment="1" applyProtection="1">
      <alignment horizontal="center" vertical="center"/>
    </xf>
    <xf numFmtId="0" fontId="22" fillId="0" borderId="5" xfId="44" applyFont="1" applyFill="1" applyBorder="1" applyAlignment="1" applyProtection="1">
      <alignment horizontal="center" vertical="center" wrapText="1"/>
    </xf>
    <xf numFmtId="0" fontId="0" fillId="0" borderId="15" xfId="0" applyFont="1" applyBorder="1" applyAlignment="1" applyProtection="1">
      <alignment horizontal="center" vertical="center"/>
    </xf>
    <xf numFmtId="0" fontId="0" fillId="0" borderId="5" xfId="0" applyFont="1" applyBorder="1" applyAlignment="1" applyProtection="1">
      <alignment horizontal="center" vertical="center"/>
    </xf>
    <xf numFmtId="8" fontId="1" fillId="0" borderId="5" xfId="0" applyNumberFormat="1" applyFont="1" applyFill="1" applyBorder="1" applyAlignment="1">
      <alignment horizontal="right" wrapText="1"/>
    </xf>
    <xf numFmtId="44" fontId="0" fillId="0" borderId="5" xfId="1" applyFont="1" applyBorder="1" applyAlignment="1" applyProtection="1">
      <alignment horizontal="center" vertical="center"/>
    </xf>
    <xf numFmtId="0" fontId="0" fillId="26" borderId="21" xfId="0" applyFont="1" applyFill="1" applyBorder="1" applyAlignment="1" applyProtection="1">
      <alignment horizontal="center" vertical="center"/>
      <protection locked="0"/>
    </xf>
    <xf numFmtId="44" fontId="24" fillId="2" borderId="1" xfId="1" applyNumberFormat="1" applyFont="1" applyFill="1" applyBorder="1" applyAlignment="1" applyProtection="1">
      <alignment horizontal="center" vertical="center" wrapText="1"/>
    </xf>
    <xf numFmtId="44" fontId="22" fillId="0" borderId="1" xfId="1" applyNumberFormat="1" applyFont="1" applyFill="1" applyBorder="1" applyAlignment="1" applyProtection="1">
      <alignment horizontal="center" vertical="center" wrapText="1"/>
    </xf>
    <xf numFmtId="44" fontId="22" fillId="0" borderId="1" xfId="1" applyNumberFormat="1" applyFont="1" applyFill="1" applyBorder="1" applyAlignment="1" applyProtection="1">
      <alignment horizontal="center" vertical="center"/>
    </xf>
    <xf numFmtId="44" fontId="22" fillId="0" borderId="3" xfId="1" applyNumberFormat="1" applyFont="1" applyFill="1" applyBorder="1" applyAlignment="1" applyProtection="1">
      <alignment horizontal="center" vertical="center" wrapText="1"/>
    </xf>
    <xf numFmtId="44" fontId="0" fillId="0" borderId="0" xfId="1" applyNumberFormat="1" applyFont="1" applyAlignment="1" applyProtection="1">
      <alignment horizontal="center" vertical="center"/>
    </xf>
    <xf numFmtId="44" fontId="3" fillId="0" borderId="0" xfId="2" applyNumberFormat="1" applyAlignment="1" applyProtection="1">
      <alignment horizontal="center" vertical="center"/>
    </xf>
    <xf numFmtId="44" fontId="22" fillId="0" borderId="0" xfId="2" applyNumberFormat="1" applyFont="1" applyAlignment="1" applyProtection="1">
      <alignment horizontal="center" vertical="center"/>
    </xf>
    <xf numFmtId="44" fontId="0" fillId="0" borderId="0" xfId="1" applyNumberFormat="1" applyFont="1" applyBorder="1" applyAlignment="1" applyProtection="1">
      <alignment horizontal="center" vertical="center"/>
    </xf>
    <xf numFmtId="44" fontId="27" fillId="2" borderId="17" xfId="1" applyFont="1" applyFill="1" applyBorder="1" applyAlignment="1" applyProtection="1">
      <alignment horizontal="center" vertical="center" wrapText="1"/>
    </xf>
    <xf numFmtId="44" fontId="27" fillId="2" borderId="18" xfId="1" applyFont="1" applyFill="1" applyBorder="1" applyAlignment="1" applyProtection="1">
      <alignment horizontal="center" vertical="center" wrapText="1"/>
    </xf>
    <xf numFmtId="44" fontId="27" fillId="2" borderId="19" xfId="1" applyFont="1" applyFill="1" applyBorder="1" applyAlignment="1" applyProtection="1">
      <alignment horizontal="center" vertical="center" wrapText="1"/>
    </xf>
    <xf numFmtId="44" fontId="27" fillId="2" borderId="20" xfId="1" applyFont="1" applyFill="1" applyBorder="1" applyAlignment="1" applyProtection="1">
      <alignment horizontal="center" vertical="center" wrapText="1"/>
    </xf>
    <xf numFmtId="0" fontId="22" fillId="0" borderId="0" xfId="2" applyFont="1" applyAlignment="1" applyProtection="1">
      <alignment horizontal="center" vertical="center" wrapText="1"/>
    </xf>
    <xf numFmtId="0" fontId="23" fillId="0" borderId="0" xfId="2" applyFont="1" applyAlignment="1" applyProtection="1">
      <alignment horizontal="center" vertical="center" wrapText="1"/>
    </xf>
    <xf numFmtId="0" fontId="3" fillId="0" borderId="0" xfId="2" applyFont="1" applyAlignment="1" applyProtection="1">
      <alignment horizontal="center" vertical="center" wrapText="1"/>
    </xf>
    <xf numFmtId="0" fontId="30" fillId="0" borderId="0" xfId="2" applyFont="1" applyFill="1" applyAlignment="1" applyProtection="1">
      <alignment horizontal="center" vertical="center" wrapText="1"/>
    </xf>
    <xf numFmtId="0" fontId="31" fillId="0" borderId="0" xfId="2" applyFont="1" applyFill="1" applyAlignment="1" applyProtection="1">
      <alignment horizontal="center" vertical="center" wrapText="1"/>
    </xf>
    <xf numFmtId="0" fontId="2" fillId="3" borderId="1" xfId="0" applyFont="1" applyFill="1" applyBorder="1" applyAlignment="1" applyProtection="1">
      <alignment horizontal="center" vertical="center"/>
    </xf>
    <xf numFmtId="0" fontId="2" fillId="3" borderId="5" xfId="0" applyFont="1" applyFill="1" applyBorder="1" applyAlignment="1" applyProtection="1">
      <alignment horizontal="center" vertical="center"/>
    </xf>
    <xf numFmtId="0" fontId="2" fillId="3" borderId="3" xfId="0" applyFont="1" applyFill="1" applyBorder="1" applyAlignment="1" applyProtection="1">
      <alignment horizontal="center" vertical="center"/>
    </xf>
  </cellXfs>
  <cellStyles count="55">
    <cellStyle name="20% - Accent1 2" xfId="4"/>
    <cellStyle name="20% - Accent2 2" xfId="5"/>
    <cellStyle name="20% - Accent3 2" xfId="6"/>
    <cellStyle name="20% - Accent4 2" xfId="7"/>
    <cellStyle name="20% - Accent5 2" xfId="8"/>
    <cellStyle name="20% - Accent6 2" xfId="9"/>
    <cellStyle name="40% - Accent1 2" xfId="10"/>
    <cellStyle name="40% - Accent2 2" xfId="11"/>
    <cellStyle name="40% - Accent3 2" xfId="12"/>
    <cellStyle name="40% - Accent4 2" xfId="13"/>
    <cellStyle name="40% - Accent5 2" xfId="14"/>
    <cellStyle name="40% - Accent6 2" xfId="15"/>
    <cellStyle name="60% - Accent1 2" xfId="16"/>
    <cellStyle name="60% - Accent2 2" xfId="17"/>
    <cellStyle name="60% - Accent3 2" xfId="18"/>
    <cellStyle name="60% - Accent4 2" xfId="19"/>
    <cellStyle name="60% - Accent5 2" xfId="20"/>
    <cellStyle name="60% - Accent6 2" xfId="21"/>
    <cellStyle name="Accent1 2" xfId="22"/>
    <cellStyle name="Accent2 2" xfId="23"/>
    <cellStyle name="Accent3 2" xfId="24"/>
    <cellStyle name="Accent4 2" xfId="25"/>
    <cellStyle name="Accent5 2" xfId="26"/>
    <cellStyle name="Accent6 2" xfId="27"/>
    <cellStyle name="Bad 2" xfId="28"/>
    <cellStyle name="Calculation 2" xfId="29"/>
    <cellStyle name="Check Cell 2" xfId="30"/>
    <cellStyle name="Currency" xfId="1" builtinId="4"/>
    <cellStyle name="Currency 2" xfId="32"/>
    <cellStyle name="Currency 3" xfId="33"/>
    <cellStyle name="Currency 4" xfId="31"/>
    <cellStyle name="Explanatory Text 2" xfId="34"/>
    <cellStyle name="Good 2" xfId="35"/>
    <cellStyle name="Heading 1 2" xfId="36"/>
    <cellStyle name="Heading 2 2" xfId="37"/>
    <cellStyle name="Heading 3 2" xfId="38"/>
    <cellStyle name="Heading 4 2" xfId="39"/>
    <cellStyle name="Input 2" xfId="40"/>
    <cellStyle name="Linked Cell 2" xfId="41"/>
    <cellStyle name="Neutral 2" xfId="42"/>
    <cellStyle name="Normal" xfId="0" builtinId="0"/>
    <cellStyle name="Normal 2" xfId="2"/>
    <cellStyle name="Normal 2 2" xfId="44"/>
    <cellStyle name="Normal 2 3" xfId="43"/>
    <cellStyle name="Normal 3" xfId="45"/>
    <cellStyle name="Normal 4" xfId="46"/>
    <cellStyle name="Normal 5" xfId="47"/>
    <cellStyle name="Normal 6" xfId="3"/>
    <cellStyle name="Note 2" xfId="48"/>
    <cellStyle name="Output 2" xfId="49"/>
    <cellStyle name="Percent 2" xfId="50"/>
    <cellStyle name="Percent 3" xfId="51"/>
    <cellStyle name="Title 2" xfId="52"/>
    <cellStyle name="Total 2" xfId="53"/>
    <cellStyle name="Warning Text 2" xfId="54"/>
  </cellStyles>
  <dxfs count="0"/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" Type="http://schemas.openxmlformats.org/officeDocument/2006/relationships/image" Target="../media/image1.jpeg"/><Relationship Id="rId2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142875</xdr:colOff>
      <xdr:row>0</xdr:row>
      <xdr:rowOff>133350</xdr:rowOff>
    </xdr:from>
    <xdr:to>
      <xdr:col>9</xdr:col>
      <xdr:colOff>1457325</xdr:colOff>
      <xdr:row>0</xdr:row>
      <xdr:rowOff>742950</xdr:rowOff>
    </xdr:to>
    <xdr:pic>
      <xdr:nvPicPr>
        <xdr:cNvPr id="4" name="Picture 3" descr="Cintas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:r="http://schemas.openxmlformats.org/officeDocument/2006/relationships" xmlns:a="http://schemas.openxmlformats.org/drawingml/2006/main" xmlns:xdr="http://schemas.openxmlformats.org/drawingml/2006/spreadsheetDrawing" xmlns="" val="0"/>
            </a:ext>
          </a:extLst>
        </a:blip>
        <a:srcRect/>
        <a:stretch>
          <a:fillRect/>
        </a:stretch>
      </xdr:blipFill>
      <xdr:spPr bwMode="auto">
        <a:xfrm>
          <a:off x="8429625" y="133350"/>
          <a:ext cx="1905000" cy="609600"/>
        </a:xfrm>
        <a:prstGeom prst="rect">
          <a:avLst/>
        </a:prstGeom>
        <a:solidFill>
          <a:schemeClr val="bg2"/>
        </a:solidFill>
      </xdr:spPr>
    </xdr:pic>
    <xdr:clientData/>
  </xdr:twoCellAnchor>
  <xdr:twoCellAnchor editAs="oneCell">
    <xdr:from>
      <xdr:col>0</xdr:col>
      <xdr:colOff>228600</xdr:colOff>
      <xdr:row>0</xdr:row>
      <xdr:rowOff>88900</xdr:rowOff>
    </xdr:from>
    <xdr:to>
      <xdr:col>0</xdr:col>
      <xdr:colOff>1181100</xdr:colOff>
      <xdr:row>0</xdr:row>
      <xdr:rowOff>925444</xdr:rowOff>
    </xdr:to>
    <xdr:pic>
      <xdr:nvPicPr>
        <xdr:cNvPr id="5" name="Picture 4" descr="http://www.laluceorlando.com/images/uploads/content/newlogo.pn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:r="http://schemas.openxmlformats.org/officeDocument/2006/relationships" xmlns:a="http://schemas.openxmlformats.org/drawingml/2006/main" xmlns:xdr="http://schemas.openxmlformats.org/drawingml/2006/spreadsheetDrawing" xmlns="" val="0"/>
            </a:ext>
          </a:extLst>
        </a:blip>
        <a:srcRect/>
        <a:stretch>
          <a:fillRect/>
        </a:stretch>
      </xdr:blipFill>
      <xdr:spPr bwMode="auto">
        <a:xfrm>
          <a:off x="228600" y="88900"/>
          <a:ext cx="952500" cy="8365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:a="http://schemas.openxmlformats.org/drawingml/2006/main" xmlns:xdr="http://schemas.openxmlformats.org/drawingml/2006/spreadsheetDrawing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76197</xdr:colOff>
      <xdr:row>5</xdr:row>
      <xdr:rowOff>63500</xdr:rowOff>
    </xdr:from>
    <xdr:to>
      <xdr:col>10</xdr:col>
      <xdr:colOff>1751340</xdr:colOff>
      <xdr:row>8</xdr:row>
      <xdr:rowOff>25197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xmlns:r="http://schemas.openxmlformats.org/officeDocument/2006/relationships" xmlns:a="http://schemas.openxmlformats.org/drawingml/2006/main" xmlns:xdr="http://schemas.openxmlformats.org/drawingml/2006/spreadsheetDrawing" xmlns="" val="0"/>
            </a:ext>
          </a:extLst>
        </a:blip>
        <a:srcRect/>
        <a:stretch>
          <a:fillRect/>
        </a:stretch>
      </xdr:blipFill>
      <xdr:spPr bwMode="auto">
        <a:xfrm rot="5400000">
          <a:off x="11651720" y="3702577"/>
          <a:ext cx="2247697" cy="1675143"/>
        </a:xfrm>
        <a:prstGeom prst="roundRect">
          <a:avLst>
            <a:gd name="adj" fmla="val 16667"/>
          </a:avLst>
        </a:prstGeom>
        <a:ln>
          <a:noFill/>
        </a:ln>
        <a:effectLst>
          <a:outerShdw blurRad="76200" dist="38100" dir="7800000" algn="tl" rotWithShape="0">
            <a:srgbClr val="000000">
              <a:alpha val="40000"/>
            </a:srgbClr>
          </a:outerShdw>
        </a:effectLst>
        <a:scene3d>
          <a:camera prst="orthographicFront"/>
          <a:lightRig rig="contrasting" dir="t">
            <a:rot lat="0" lon="0" rev="4200000"/>
          </a:lightRig>
        </a:scene3d>
        <a:sp3d prstMaterial="plastic">
          <a:bevelT w="381000" h="114300" prst="relaxedInset"/>
          <a:contourClr>
            <a:srgbClr val="969696"/>
          </a:contourClr>
        </a:sp3d>
        <a:extLst>
          <a:ext uri="{909E8E84-426E-40DD-AFC4-6F175D3DCCD1}">
            <a14:hiddenFill xmlns:a14="http://schemas.microsoft.com/office/drawing/2010/main" xmlns:a="http://schemas.openxmlformats.org/drawingml/2006/main" xmlns:xdr="http://schemas.openxmlformats.org/drawingml/2006/spreadsheetDrawing" xmlns="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xmlns:a="http://schemas.openxmlformats.org/drawingml/2006/main" xmlns:xdr="http://schemas.openxmlformats.org/drawingml/2006/spreadsheetDrawing" xmlns="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114300</xdr:colOff>
      <xdr:row>22</xdr:row>
      <xdr:rowOff>75873</xdr:rowOff>
    </xdr:from>
    <xdr:to>
      <xdr:col>10</xdr:col>
      <xdr:colOff>1701800</xdr:colOff>
      <xdr:row>34</xdr:row>
      <xdr:rowOff>176211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xmlns:r="http://schemas.openxmlformats.org/officeDocument/2006/relationships" xmlns:a="http://schemas.openxmlformats.org/drawingml/2006/main" xmlns:xdr="http://schemas.openxmlformats.org/drawingml/2006/spreadsheetDrawing" xmlns="" val="0"/>
            </a:ext>
          </a:extLst>
        </a:blip>
        <a:srcRect/>
        <a:stretch>
          <a:fillRect/>
        </a:stretch>
      </xdr:blipFill>
      <xdr:spPr bwMode="auto">
        <a:xfrm>
          <a:off x="11976100" y="9524673"/>
          <a:ext cx="1587500" cy="2386338"/>
        </a:xfrm>
        <a:prstGeom prst="roundRect">
          <a:avLst>
            <a:gd name="adj" fmla="val 16667"/>
          </a:avLst>
        </a:prstGeom>
        <a:ln>
          <a:noFill/>
        </a:ln>
        <a:effectLst>
          <a:outerShdw blurRad="76200" dist="38100" dir="7800000" algn="tl" rotWithShape="0">
            <a:srgbClr val="000000">
              <a:alpha val="40000"/>
            </a:srgbClr>
          </a:outerShdw>
        </a:effectLst>
        <a:scene3d>
          <a:camera prst="orthographicFront"/>
          <a:lightRig rig="contrasting" dir="t">
            <a:rot lat="0" lon="0" rev="4200000"/>
          </a:lightRig>
        </a:scene3d>
        <a:sp3d prstMaterial="plastic">
          <a:bevelT w="381000" h="114300" prst="relaxedInset"/>
          <a:contourClr>
            <a:srgbClr val="969696"/>
          </a:contourClr>
        </a:sp3d>
        <a:extLst>
          <a:ext uri="{909E8E84-426E-40DD-AFC4-6F175D3DCCD1}">
            <a14:hiddenFill xmlns:a14="http://schemas.microsoft.com/office/drawing/2010/main" xmlns:a="http://schemas.openxmlformats.org/drawingml/2006/main" xmlns:xdr="http://schemas.openxmlformats.org/drawingml/2006/spreadsheetDrawing" xmlns="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xmlns:a="http://schemas.openxmlformats.org/drawingml/2006/main" xmlns:xdr="http://schemas.openxmlformats.org/drawingml/2006/spreadsheetDrawing" xmlns="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88900</xdr:colOff>
      <xdr:row>47</xdr:row>
      <xdr:rowOff>50800</xdr:rowOff>
    </xdr:from>
    <xdr:to>
      <xdr:col>10</xdr:col>
      <xdr:colOff>1745085</xdr:colOff>
      <xdr:row>61</xdr:row>
      <xdr:rowOff>83848</xdr:rowOff>
    </xdr:to>
    <xdr:pic>
      <xdr:nvPicPr>
        <xdr:cNvPr id="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xmlns:r="http://schemas.openxmlformats.org/officeDocument/2006/relationships" xmlns:a="http://schemas.openxmlformats.org/drawingml/2006/main" xmlns:xdr="http://schemas.openxmlformats.org/drawingml/2006/spreadsheetDrawing" xmlns="" val="0"/>
            </a:ext>
          </a:extLst>
        </a:blip>
        <a:srcRect/>
        <a:stretch>
          <a:fillRect/>
        </a:stretch>
      </xdr:blipFill>
      <xdr:spPr bwMode="auto">
        <a:xfrm>
          <a:off x="11950700" y="20548600"/>
          <a:ext cx="1656185" cy="2700048"/>
        </a:xfrm>
        <a:prstGeom prst="roundRect">
          <a:avLst>
            <a:gd name="adj" fmla="val 16667"/>
          </a:avLst>
        </a:prstGeom>
        <a:ln>
          <a:noFill/>
        </a:ln>
        <a:effectLst>
          <a:outerShdw blurRad="76200" dist="38100" dir="7800000" algn="tl" rotWithShape="0">
            <a:srgbClr val="000000">
              <a:alpha val="40000"/>
            </a:srgbClr>
          </a:outerShdw>
        </a:effectLst>
        <a:scene3d>
          <a:camera prst="orthographicFront"/>
          <a:lightRig rig="contrasting" dir="t">
            <a:rot lat="0" lon="0" rev="4200000"/>
          </a:lightRig>
        </a:scene3d>
        <a:sp3d prstMaterial="plastic">
          <a:bevelT w="381000" h="114300" prst="relaxedInset"/>
          <a:contourClr>
            <a:srgbClr val="969696"/>
          </a:contourClr>
        </a:sp3d>
        <a:extLst>
          <a:ext uri="{909E8E84-426E-40DD-AFC4-6F175D3DCCD1}">
            <a14:hiddenFill xmlns:a14="http://schemas.microsoft.com/office/drawing/2010/main" xmlns:a="http://schemas.openxmlformats.org/drawingml/2006/main" xmlns:xdr="http://schemas.openxmlformats.org/drawingml/2006/spreadsheetDrawing" xmlns="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xmlns:a="http://schemas.openxmlformats.org/drawingml/2006/main" xmlns:xdr="http://schemas.openxmlformats.org/drawingml/2006/spreadsheetDrawing" xmlns="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76200</xdr:colOff>
      <xdr:row>9</xdr:row>
      <xdr:rowOff>508000</xdr:rowOff>
    </xdr:from>
    <xdr:to>
      <xdr:col>10</xdr:col>
      <xdr:colOff>1718393</xdr:colOff>
      <xdr:row>20</xdr:row>
      <xdr:rowOff>74612</xdr:rowOff>
    </xdr:to>
    <xdr:pic>
      <xdr:nvPicPr>
        <xdr:cNvPr id="9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xmlns:r="http://schemas.openxmlformats.org/officeDocument/2006/relationships" xmlns:a="http://schemas.openxmlformats.org/drawingml/2006/main" xmlns:xdr="http://schemas.openxmlformats.org/drawingml/2006/spreadsheetDrawing" xmlns="" val="0"/>
            </a:ext>
          </a:extLst>
        </a:blip>
        <a:srcRect/>
        <a:stretch>
          <a:fillRect/>
        </a:stretch>
      </xdr:blipFill>
      <xdr:spPr bwMode="auto">
        <a:xfrm>
          <a:off x="11938000" y="6908800"/>
          <a:ext cx="1642193" cy="2233612"/>
        </a:xfrm>
        <a:prstGeom prst="roundRect">
          <a:avLst>
            <a:gd name="adj" fmla="val 16667"/>
          </a:avLst>
        </a:prstGeom>
        <a:ln>
          <a:noFill/>
        </a:ln>
        <a:effectLst>
          <a:outerShdw blurRad="76200" dist="38100" dir="7800000" algn="tl" rotWithShape="0">
            <a:srgbClr val="000000">
              <a:alpha val="40000"/>
            </a:srgbClr>
          </a:outerShdw>
        </a:effectLst>
        <a:scene3d>
          <a:camera prst="orthographicFront"/>
          <a:lightRig rig="contrasting" dir="t">
            <a:rot lat="0" lon="0" rev="4200000"/>
          </a:lightRig>
        </a:scene3d>
        <a:sp3d prstMaterial="plastic">
          <a:bevelT w="381000" h="114300" prst="relaxedInset"/>
          <a:contourClr>
            <a:srgbClr val="969696"/>
          </a:contourClr>
        </a:sp3d>
        <a:extLst>
          <a:ext uri="{909E8E84-426E-40DD-AFC4-6F175D3DCCD1}">
            <a14:hiddenFill xmlns:a14="http://schemas.microsoft.com/office/drawing/2010/main" xmlns:a="http://schemas.openxmlformats.org/drawingml/2006/main" xmlns:xdr="http://schemas.openxmlformats.org/drawingml/2006/spreadsheetDrawing" xmlns="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xmlns:a="http://schemas.openxmlformats.org/drawingml/2006/main" xmlns:xdr="http://schemas.openxmlformats.org/drawingml/2006/spreadsheetDrawing" xmlns="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88900</xdr:colOff>
      <xdr:row>69</xdr:row>
      <xdr:rowOff>0</xdr:rowOff>
    </xdr:from>
    <xdr:to>
      <xdr:col>11</xdr:col>
      <xdr:colOff>482600</xdr:colOff>
      <xdr:row>73</xdr:row>
      <xdr:rowOff>276225</xdr:rowOff>
    </xdr:to>
    <xdr:pic>
      <xdr:nvPicPr>
        <xdr:cNvPr id="10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xmlns:r="http://schemas.openxmlformats.org/officeDocument/2006/relationships" xmlns:a="http://schemas.openxmlformats.org/drawingml/2006/main" xmlns:xdr="http://schemas.openxmlformats.org/drawingml/2006/spreadsheetDrawing" xmlns="" val="0"/>
            </a:ext>
          </a:extLst>
        </a:blip>
        <a:srcRect/>
        <a:stretch>
          <a:fillRect/>
        </a:stretch>
      </xdr:blipFill>
      <xdr:spPr bwMode="auto">
        <a:xfrm>
          <a:off x="11950700" y="25641300"/>
          <a:ext cx="2171700" cy="3324225"/>
        </a:xfrm>
        <a:prstGeom prst="roundRect">
          <a:avLst>
            <a:gd name="adj" fmla="val 16667"/>
          </a:avLst>
        </a:prstGeom>
        <a:ln>
          <a:noFill/>
        </a:ln>
        <a:effectLst>
          <a:outerShdw blurRad="76200" dist="38100" dir="7800000" algn="tl" rotWithShape="0">
            <a:srgbClr val="000000">
              <a:alpha val="40000"/>
            </a:srgbClr>
          </a:outerShdw>
        </a:effectLst>
        <a:scene3d>
          <a:camera prst="orthographicFront"/>
          <a:lightRig rig="contrasting" dir="t">
            <a:rot lat="0" lon="0" rev="4200000"/>
          </a:lightRig>
        </a:scene3d>
        <a:sp3d prstMaterial="plastic">
          <a:bevelT w="381000" h="114300" prst="relaxedInset"/>
          <a:contourClr>
            <a:srgbClr val="969696"/>
          </a:contourClr>
        </a:sp3d>
        <a:extLst>
          <a:ext uri="{909E8E84-426E-40DD-AFC4-6F175D3DCCD1}">
            <a14:hiddenFill xmlns:a14="http://schemas.microsoft.com/office/drawing/2010/main" xmlns:a="http://schemas.openxmlformats.org/drawingml/2006/main" xmlns:xdr="http://schemas.openxmlformats.org/drawingml/2006/spreadsheetDrawing" xmlns="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xmlns:a="http://schemas.openxmlformats.org/drawingml/2006/main" xmlns:xdr="http://schemas.openxmlformats.org/drawingml/2006/spreadsheetDrawing" xmlns="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76200</xdr:colOff>
      <xdr:row>76</xdr:row>
      <xdr:rowOff>177800</xdr:rowOff>
    </xdr:from>
    <xdr:to>
      <xdr:col>10</xdr:col>
      <xdr:colOff>1732385</xdr:colOff>
      <xdr:row>91</xdr:row>
      <xdr:rowOff>20348</xdr:rowOff>
    </xdr:to>
    <xdr:pic>
      <xdr:nvPicPr>
        <xdr:cNvPr id="11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xmlns:r="http://schemas.openxmlformats.org/officeDocument/2006/relationships" xmlns:a="http://schemas.openxmlformats.org/drawingml/2006/main" xmlns:xdr="http://schemas.openxmlformats.org/drawingml/2006/spreadsheetDrawing" xmlns="" val="0"/>
            </a:ext>
          </a:extLst>
        </a:blip>
        <a:srcRect/>
        <a:stretch>
          <a:fillRect/>
        </a:stretch>
      </xdr:blipFill>
      <xdr:spPr bwMode="auto">
        <a:xfrm>
          <a:off x="11938000" y="30581600"/>
          <a:ext cx="1656185" cy="2700048"/>
        </a:xfrm>
        <a:prstGeom prst="roundRect">
          <a:avLst>
            <a:gd name="adj" fmla="val 16667"/>
          </a:avLst>
        </a:prstGeom>
        <a:ln>
          <a:noFill/>
        </a:ln>
        <a:effectLst>
          <a:outerShdw blurRad="76200" dist="38100" dir="7800000" algn="tl" rotWithShape="0">
            <a:srgbClr val="000000">
              <a:alpha val="40000"/>
            </a:srgbClr>
          </a:outerShdw>
        </a:effectLst>
        <a:scene3d>
          <a:camera prst="orthographicFront"/>
          <a:lightRig rig="contrasting" dir="t">
            <a:rot lat="0" lon="0" rev="4200000"/>
          </a:lightRig>
        </a:scene3d>
        <a:sp3d prstMaterial="plastic">
          <a:bevelT w="381000" h="114300" prst="relaxedInset"/>
          <a:contourClr>
            <a:srgbClr val="969696"/>
          </a:contourClr>
        </a:sp3d>
        <a:extLst>
          <a:ext uri="{909E8E84-426E-40DD-AFC4-6F175D3DCCD1}">
            <a14:hiddenFill xmlns:a14="http://schemas.microsoft.com/office/drawing/2010/main" xmlns:a="http://schemas.openxmlformats.org/drawingml/2006/main" xmlns:xdr="http://schemas.openxmlformats.org/drawingml/2006/spreadsheetDrawing" xmlns="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xmlns:a="http://schemas.openxmlformats.org/drawingml/2006/main" xmlns:xdr="http://schemas.openxmlformats.org/drawingml/2006/spreadsheetDrawing" xmlns="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127000</xdr:colOff>
      <xdr:row>62</xdr:row>
      <xdr:rowOff>152030</xdr:rowOff>
    </xdr:from>
    <xdr:to>
      <xdr:col>10</xdr:col>
      <xdr:colOff>1498600</xdr:colOff>
      <xdr:row>68</xdr:row>
      <xdr:rowOff>523877</xdr:rowOff>
    </xdr:to>
    <xdr:pic>
      <xdr:nvPicPr>
        <xdr:cNvPr id="1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xmlns:r="http://schemas.openxmlformats.org/officeDocument/2006/relationships" xmlns:a="http://schemas.openxmlformats.org/drawingml/2006/main" xmlns:xdr="http://schemas.openxmlformats.org/drawingml/2006/spreadsheetDrawing" xmlns="" val="0"/>
            </a:ext>
          </a:extLst>
        </a:blip>
        <a:srcRect/>
        <a:stretch>
          <a:fillRect/>
        </a:stretch>
      </xdr:blipFill>
      <xdr:spPr bwMode="auto">
        <a:xfrm rot="5400000">
          <a:off x="11726676" y="23769454"/>
          <a:ext cx="1895847" cy="1371600"/>
        </a:xfrm>
        <a:prstGeom prst="roundRect">
          <a:avLst>
            <a:gd name="adj" fmla="val 16667"/>
          </a:avLst>
        </a:prstGeom>
        <a:ln>
          <a:noFill/>
        </a:ln>
        <a:effectLst>
          <a:outerShdw blurRad="76200" dist="38100" dir="7800000" algn="tl" rotWithShape="0">
            <a:srgbClr val="000000">
              <a:alpha val="40000"/>
            </a:srgbClr>
          </a:outerShdw>
        </a:effectLst>
        <a:scene3d>
          <a:camera prst="orthographicFront"/>
          <a:lightRig rig="contrasting" dir="t">
            <a:rot lat="0" lon="0" rev="4200000"/>
          </a:lightRig>
        </a:scene3d>
        <a:sp3d prstMaterial="plastic">
          <a:bevelT w="381000" h="114300" prst="relaxedInset"/>
          <a:contourClr>
            <a:srgbClr val="969696"/>
          </a:contourClr>
        </a:sp3d>
        <a:extLst>
          <a:ext uri="{909E8E84-426E-40DD-AFC4-6F175D3DCCD1}">
            <a14:hiddenFill xmlns:a14="http://schemas.microsoft.com/office/drawing/2010/main" xmlns:a="http://schemas.openxmlformats.org/drawingml/2006/main" xmlns:xdr="http://schemas.openxmlformats.org/drawingml/2006/spreadsheetDrawing" xmlns="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xmlns:a="http://schemas.openxmlformats.org/drawingml/2006/main" xmlns:xdr="http://schemas.openxmlformats.org/drawingml/2006/spreadsheetDrawing" xmlns="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63500</xdr:colOff>
      <xdr:row>36</xdr:row>
      <xdr:rowOff>14176</xdr:rowOff>
    </xdr:from>
    <xdr:to>
      <xdr:col>11</xdr:col>
      <xdr:colOff>596900</xdr:colOff>
      <xdr:row>39</xdr:row>
      <xdr:rowOff>749304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9">
          <a:extLst>
            <a:ext uri="{BEBA8EAE-BF5A-486C-A8C5-ECC9F3942E4B}">
              <a14:imgProps xmlns:a14="http://schemas.microsoft.com/office/drawing/2010/main" xmlns:r="http://schemas.openxmlformats.org/officeDocument/2006/relationships" xmlns:a="http://schemas.openxmlformats.org/drawingml/2006/main" xmlns:xdr="http://schemas.openxmlformats.org/drawingml/2006/spreadsheetDrawing" xmlns="">
                <a14:imgLayer r:embed="">
                  <a14:imgEffect>
                    <a14:brightnessContrast bright="24000"/>
                  </a14:imgEffect>
                </a14:imgLayer>
              </a14:imgProps>
            </a:ext>
          </a:extLst>
        </a:blip>
        <a:srcRect l="12722" t="6768" r="12535" b="6609"/>
        <a:stretch/>
      </xdr:blipFill>
      <xdr:spPr>
        <a:xfrm rot="5400000">
          <a:off x="11570436" y="12484840"/>
          <a:ext cx="3021128" cy="2311400"/>
        </a:xfrm>
        <a:prstGeom prst="roundRect">
          <a:avLst>
            <a:gd name="adj" fmla="val 16667"/>
          </a:avLst>
        </a:prstGeom>
        <a:ln>
          <a:noFill/>
        </a:ln>
        <a:effectLst>
          <a:outerShdw blurRad="76200" dist="38100" dir="7800000" algn="tl" rotWithShape="0">
            <a:srgbClr val="000000">
              <a:alpha val="40000"/>
            </a:srgbClr>
          </a:outerShdw>
        </a:effectLst>
        <a:scene3d>
          <a:camera prst="orthographicFront"/>
          <a:lightRig rig="contrasting" dir="t">
            <a:rot lat="0" lon="0" rev="4200000"/>
          </a:lightRig>
        </a:scene3d>
        <a:sp3d prstMaterial="plastic">
          <a:bevelT w="381000" h="114300" prst="relaxedInset"/>
          <a:contourClr>
            <a:srgbClr val="969696"/>
          </a:contourClr>
        </a:sp3d>
      </xdr:spPr>
    </xdr:pic>
    <xdr:clientData/>
  </xdr:twoCellAnchor>
  <xdr:twoCellAnchor editAs="oneCell">
    <xdr:from>
      <xdr:col>10</xdr:col>
      <xdr:colOff>134919</xdr:colOff>
      <xdr:row>40</xdr:row>
      <xdr:rowOff>152400</xdr:rowOff>
    </xdr:from>
    <xdr:to>
      <xdr:col>12</xdr:col>
      <xdr:colOff>31283</xdr:colOff>
      <xdr:row>43</xdr:row>
      <xdr:rowOff>272228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BEBA8EAE-BF5A-486C-A8C5-ECC9F3942E4B}">
              <a14:imgProps xmlns:a14="http://schemas.microsoft.com/office/drawing/2010/main" xmlns:r="http://schemas.openxmlformats.org/officeDocument/2006/relationships" xmlns:a="http://schemas.openxmlformats.org/drawingml/2006/main" xmlns:xdr="http://schemas.openxmlformats.org/drawingml/2006/spreadsheetDrawing" xmlns="">
                <a14:imgLayer r:embed="">
                  <a14:imgEffect>
                    <a14:brightnessContrast brigh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5400000">
          <a:off x="11935787" y="15377132"/>
          <a:ext cx="2405828" cy="2283964"/>
        </a:xfrm>
        <a:prstGeom prst="roundRect">
          <a:avLst>
            <a:gd name="adj" fmla="val 16667"/>
          </a:avLst>
        </a:prstGeom>
        <a:ln>
          <a:noFill/>
        </a:ln>
        <a:effectLst>
          <a:outerShdw blurRad="76200" dist="38100" dir="7800000" algn="tl" rotWithShape="0">
            <a:srgbClr val="000000">
              <a:alpha val="40000"/>
            </a:srgbClr>
          </a:outerShdw>
        </a:effectLst>
        <a:scene3d>
          <a:camera prst="orthographicFront"/>
          <a:lightRig rig="contrasting" dir="t">
            <a:rot lat="0" lon="0" rev="4200000"/>
          </a:lightRig>
        </a:scene3d>
        <a:sp3d prstMaterial="plastic">
          <a:bevelT w="381000" h="114300" prst="relaxedInset"/>
          <a:contourClr>
            <a:srgbClr val="969696"/>
          </a:contourClr>
        </a:sp3d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L110"/>
  <sheetViews>
    <sheetView tabSelected="1" zoomScale="75" zoomScaleNormal="75" zoomScalePageLayoutView="75" workbookViewId="0">
      <pane ySplit="2" topLeftCell="A27" activePane="bottomLeft" state="frozen"/>
      <selection pane="bottomLeft" activeCell="I40" sqref="I40"/>
    </sheetView>
  </sheetViews>
  <sheetFormatPr baseColWidth="10" defaultColWidth="9.125" defaultRowHeight="15"/>
  <cols>
    <col min="1" max="1" width="20.25" style="19" customWidth="1"/>
    <col min="2" max="2" width="40.375" style="19" customWidth="1"/>
    <col min="3" max="3" width="21.375" style="19" customWidth="1"/>
    <col min="4" max="4" width="9.125" style="19"/>
    <col min="5" max="5" width="23.125" style="19" bestFit="1" customWidth="1"/>
    <col min="6" max="6" width="9.125" style="19"/>
    <col min="7" max="7" width="10.25" style="6" customWidth="1"/>
    <col min="8" max="8" width="12.25" style="39" customWidth="1"/>
    <col min="9" max="9" width="9.125" style="19"/>
    <col min="10" max="10" width="22.875" style="60" customWidth="1"/>
    <col min="11" max="11" width="26.75" style="19" customWidth="1"/>
    <col min="12" max="16384" width="9.125" style="19"/>
  </cols>
  <sheetData>
    <row r="1" spans="1:11" s="14" customFormat="1" ht="81.75" customHeight="1">
      <c r="A1" s="71" t="s">
        <v>49</v>
      </c>
      <c r="B1" s="72"/>
      <c r="C1" s="72"/>
      <c r="D1" s="72"/>
      <c r="E1" s="72"/>
      <c r="F1" s="72"/>
      <c r="G1" s="72"/>
      <c r="H1" s="72"/>
      <c r="I1" s="72"/>
      <c r="J1" s="72"/>
      <c r="K1" s="47"/>
    </row>
    <row r="2" spans="1:11" ht="48">
      <c r="A2" s="15" t="s">
        <v>0</v>
      </c>
      <c r="B2" s="16" t="s">
        <v>1</v>
      </c>
      <c r="C2" s="16" t="s">
        <v>2</v>
      </c>
      <c r="D2" s="16" t="s">
        <v>3</v>
      </c>
      <c r="E2" s="15" t="s">
        <v>35</v>
      </c>
      <c r="F2" s="16" t="s">
        <v>4</v>
      </c>
      <c r="G2" s="17" t="s">
        <v>5</v>
      </c>
      <c r="H2" s="18" t="s">
        <v>14</v>
      </c>
      <c r="I2" s="16" t="s">
        <v>6</v>
      </c>
      <c r="J2" s="56" t="s">
        <v>7</v>
      </c>
    </row>
    <row r="3" spans="1:11" s="20" customFormat="1">
      <c r="A3" s="73" t="s">
        <v>47</v>
      </c>
      <c r="B3" s="73"/>
      <c r="C3" s="73"/>
      <c r="D3" s="73"/>
      <c r="E3" s="73"/>
      <c r="F3" s="73"/>
      <c r="G3" s="73"/>
      <c r="H3" s="73"/>
      <c r="I3" s="73"/>
      <c r="J3" s="73"/>
    </row>
    <row r="4" spans="1:11" ht="60">
      <c r="A4" s="21" t="s">
        <v>38</v>
      </c>
      <c r="B4" s="22" t="s">
        <v>43</v>
      </c>
      <c r="C4" s="22" t="s">
        <v>36</v>
      </c>
      <c r="D4" s="23" t="s">
        <v>15</v>
      </c>
      <c r="E4" s="48" t="s">
        <v>53</v>
      </c>
      <c r="F4" s="23" t="s">
        <v>16</v>
      </c>
      <c r="G4" s="24">
        <v>47.93</v>
      </c>
      <c r="H4" s="25">
        <v>3.5</v>
      </c>
      <c r="I4" s="43"/>
      <c r="J4" s="57">
        <f t="shared" ref="J4:J35" si="0">(G4+H4)*I4</f>
        <v>0</v>
      </c>
    </row>
    <row r="5" spans="1:11" ht="60">
      <c r="A5" s="21" t="s">
        <v>38</v>
      </c>
      <c r="B5" s="22" t="s">
        <v>43</v>
      </c>
      <c r="C5" s="22" t="s">
        <v>36</v>
      </c>
      <c r="D5" s="23" t="s">
        <v>15</v>
      </c>
      <c r="E5" s="48" t="s">
        <v>53</v>
      </c>
      <c r="F5" s="23" t="s">
        <v>9</v>
      </c>
      <c r="G5" s="24">
        <v>47.93</v>
      </c>
      <c r="H5" s="25">
        <v>3.5</v>
      </c>
      <c r="I5" s="43"/>
      <c r="J5" s="57">
        <f t="shared" si="0"/>
        <v>0</v>
      </c>
    </row>
    <row r="6" spans="1:11" ht="60">
      <c r="A6" s="21" t="s">
        <v>39</v>
      </c>
      <c r="B6" s="22" t="s">
        <v>43</v>
      </c>
      <c r="C6" s="22" t="s">
        <v>36</v>
      </c>
      <c r="D6" s="23" t="s">
        <v>15</v>
      </c>
      <c r="E6" s="48" t="s">
        <v>53</v>
      </c>
      <c r="F6" s="23" t="s">
        <v>8</v>
      </c>
      <c r="G6" s="24">
        <v>47.93</v>
      </c>
      <c r="H6" s="25">
        <v>3.5</v>
      </c>
      <c r="I6" s="43"/>
      <c r="J6" s="57">
        <f t="shared" si="0"/>
        <v>0</v>
      </c>
    </row>
    <row r="7" spans="1:11" ht="60">
      <c r="A7" s="21" t="s">
        <v>39</v>
      </c>
      <c r="B7" s="22" t="s">
        <v>43</v>
      </c>
      <c r="C7" s="22" t="s">
        <v>36</v>
      </c>
      <c r="D7" s="23" t="s">
        <v>15</v>
      </c>
      <c r="E7" s="48" t="s">
        <v>53</v>
      </c>
      <c r="F7" s="23" t="s">
        <v>10</v>
      </c>
      <c r="G7" s="24">
        <v>47.93</v>
      </c>
      <c r="H7" s="25">
        <v>3.5</v>
      </c>
      <c r="I7" s="43"/>
      <c r="J7" s="57">
        <f t="shared" si="0"/>
        <v>0</v>
      </c>
    </row>
    <row r="8" spans="1:11" ht="60">
      <c r="A8" s="21" t="s">
        <v>39</v>
      </c>
      <c r="B8" s="22" t="s">
        <v>43</v>
      </c>
      <c r="C8" s="22" t="s">
        <v>36</v>
      </c>
      <c r="D8" s="23" t="s">
        <v>15</v>
      </c>
      <c r="E8" s="48" t="s">
        <v>53</v>
      </c>
      <c r="F8" s="23" t="s">
        <v>11</v>
      </c>
      <c r="G8" s="24">
        <v>47.93</v>
      </c>
      <c r="H8" s="25">
        <v>3.5</v>
      </c>
      <c r="I8" s="43"/>
      <c r="J8" s="57">
        <f t="shared" si="0"/>
        <v>0</v>
      </c>
    </row>
    <row r="9" spans="1:11" ht="60">
      <c r="A9" s="21" t="s">
        <v>39</v>
      </c>
      <c r="B9" s="22" t="s">
        <v>43</v>
      </c>
      <c r="C9" s="22" t="s">
        <v>36</v>
      </c>
      <c r="D9" s="23" t="s">
        <v>15</v>
      </c>
      <c r="E9" s="48" t="s">
        <v>53</v>
      </c>
      <c r="F9" s="23" t="s">
        <v>12</v>
      </c>
      <c r="G9" s="24">
        <v>52.01</v>
      </c>
      <c r="H9" s="25">
        <v>3.5</v>
      </c>
      <c r="I9" s="43"/>
      <c r="J9" s="57">
        <f t="shared" si="0"/>
        <v>0</v>
      </c>
    </row>
    <row r="10" spans="1:11" ht="60">
      <c r="A10" s="21" t="s">
        <v>39</v>
      </c>
      <c r="B10" s="22" t="s">
        <v>43</v>
      </c>
      <c r="C10" s="22" t="s">
        <v>36</v>
      </c>
      <c r="D10" s="23" t="s">
        <v>15</v>
      </c>
      <c r="E10" s="48" t="s">
        <v>53</v>
      </c>
      <c r="F10" s="23" t="s">
        <v>13</v>
      </c>
      <c r="G10" s="24">
        <v>52.01</v>
      </c>
      <c r="H10" s="25">
        <v>3.5</v>
      </c>
      <c r="I10" s="43"/>
      <c r="J10" s="57">
        <f t="shared" si="0"/>
        <v>0</v>
      </c>
    </row>
    <row r="11" spans="1:11">
      <c r="A11" s="21">
        <v>131</v>
      </c>
      <c r="B11" s="22" t="s">
        <v>66</v>
      </c>
      <c r="C11" s="22" t="s">
        <v>36</v>
      </c>
      <c r="D11" s="23" t="s">
        <v>15</v>
      </c>
      <c r="E11" s="48" t="s">
        <v>53</v>
      </c>
      <c r="F11" s="23" t="s">
        <v>16</v>
      </c>
      <c r="G11" s="24">
        <v>21.99</v>
      </c>
      <c r="H11" s="25"/>
      <c r="I11" s="43"/>
      <c r="J11" s="57"/>
    </row>
    <row r="12" spans="1:11">
      <c r="A12" s="21">
        <v>131</v>
      </c>
      <c r="B12" s="22" t="s">
        <v>66</v>
      </c>
      <c r="C12" s="22" t="s">
        <v>36</v>
      </c>
      <c r="D12" s="23" t="s">
        <v>15</v>
      </c>
      <c r="E12" s="48" t="s">
        <v>53</v>
      </c>
      <c r="F12" s="23" t="s">
        <v>9</v>
      </c>
      <c r="G12" s="24">
        <v>21.99</v>
      </c>
      <c r="H12" s="25"/>
      <c r="I12" s="43"/>
      <c r="J12" s="57"/>
    </row>
    <row r="13" spans="1:11">
      <c r="A13" s="21">
        <v>131</v>
      </c>
      <c r="B13" s="22" t="s">
        <v>66</v>
      </c>
      <c r="C13" s="22" t="s">
        <v>36</v>
      </c>
      <c r="D13" s="23" t="s">
        <v>15</v>
      </c>
      <c r="E13" s="48" t="s">
        <v>53</v>
      </c>
      <c r="F13" s="23" t="s">
        <v>8</v>
      </c>
      <c r="G13" s="24">
        <v>21.99</v>
      </c>
      <c r="H13" s="25"/>
      <c r="I13" s="43"/>
      <c r="J13" s="57"/>
    </row>
    <row r="14" spans="1:11">
      <c r="A14" s="21">
        <v>131</v>
      </c>
      <c r="B14" s="22" t="s">
        <v>66</v>
      </c>
      <c r="C14" s="22" t="s">
        <v>36</v>
      </c>
      <c r="D14" s="23" t="s">
        <v>15</v>
      </c>
      <c r="E14" s="48" t="s">
        <v>53</v>
      </c>
      <c r="F14" s="23" t="s">
        <v>10</v>
      </c>
      <c r="G14" s="24">
        <v>21.99</v>
      </c>
      <c r="H14" s="25"/>
      <c r="I14" s="43"/>
      <c r="J14" s="57"/>
    </row>
    <row r="15" spans="1:11">
      <c r="A15" s="21">
        <v>131</v>
      </c>
      <c r="B15" s="22" t="s">
        <v>66</v>
      </c>
      <c r="C15" s="22" t="s">
        <v>36</v>
      </c>
      <c r="D15" s="23" t="s">
        <v>15</v>
      </c>
      <c r="E15" s="48" t="s">
        <v>53</v>
      </c>
      <c r="F15" s="23" t="s">
        <v>11</v>
      </c>
      <c r="G15" s="24">
        <v>21.99</v>
      </c>
      <c r="H15" s="25"/>
      <c r="I15" s="43"/>
      <c r="J15" s="57"/>
    </row>
    <row r="16" spans="1:11">
      <c r="A16" s="21">
        <v>131</v>
      </c>
      <c r="B16" s="22" t="s">
        <v>66</v>
      </c>
      <c r="C16" s="22" t="s">
        <v>36</v>
      </c>
      <c r="D16" s="23" t="s">
        <v>15</v>
      </c>
      <c r="E16" s="48" t="s">
        <v>53</v>
      </c>
      <c r="F16" s="23" t="s">
        <v>12</v>
      </c>
      <c r="G16" s="24">
        <v>23.99</v>
      </c>
      <c r="H16" s="25"/>
      <c r="I16" s="43"/>
      <c r="J16" s="57"/>
    </row>
    <row r="17" spans="1:10">
      <c r="A17" s="21">
        <v>131</v>
      </c>
      <c r="B17" s="22" t="s">
        <v>66</v>
      </c>
      <c r="C17" s="22" t="s">
        <v>36</v>
      </c>
      <c r="D17" s="23" t="s">
        <v>15</v>
      </c>
      <c r="E17" s="48" t="s">
        <v>53</v>
      </c>
      <c r="F17" s="23" t="s">
        <v>13</v>
      </c>
      <c r="G17" s="24">
        <v>25.99</v>
      </c>
      <c r="H17" s="25"/>
      <c r="I17" s="43"/>
      <c r="J17" s="57"/>
    </row>
    <row r="18" spans="1:10">
      <c r="A18" s="21">
        <v>131</v>
      </c>
      <c r="B18" s="22" t="s">
        <v>66</v>
      </c>
      <c r="C18" s="22" t="s">
        <v>36</v>
      </c>
      <c r="D18" s="23" t="s">
        <v>15</v>
      </c>
      <c r="E18" s="48" t="s">
        <v>53</v>
      </c>
      <c r="F18" s="23" t="s">
        <v>67</v>
      </c>
      <c r="G18" s="24">
        <v>27.99</v>
      </c>
      <c r="H18" s="25"/>
      <c r="I18" s="43"/>
      <c r="J18" s="57"/>
    </row>
    <row r="19" spans="1:10">
      <c r="A19" s="21" t="s">
        <v>40</v>
      </c>
      <c r="B19" s="22" t="s">
        <v>41</v>
      </c>
      <c r="C19" s="22" t="s">
        <v>37</v>
      </c>
      <c r="D19" s="23" t="s">
        <v>15</v>
      </c>
      <c r="E19" s="23" t="s">
        <v>42</v>
      </c>
      <c r="F19" s="23">
        <v>0</v>
      </c>
      <c r="G19" s="26">
        <v>86.69</v>
      </c>
      <c r="H19" s="27"/>
      <c r="I19" s="43"/>
      <c r="J19" s="57">
        <f t="shared" si="0"/>
        <v>0</v>
      </c>
    </row>
    <row r="20" spans="1:10">
      <c r="A20" s="21" t="s">
        <v>40</v>
      </c>
      <c r="B20" s="22" t="s">
        <v>41</v>
      </c>
      <c r="C20" s="22" t="s">
        <v>37</v>
      </c>
      <c r="D20" s="23" t="s">
        <v>15</v>
      </c>
      <c r="E20" s="23" t="s">
        <v>42</v>
      </c>
      <c r="F20" s="23">
        <v>2</v>
      </c>
      <c r="G20" s="26">
        <v>86.69</v>
      </c>
      <c r="H20" s="27"/>
      <c r="I20" s="43"/>
      <c r="J20" s="57">
        <f t="shared" si="0"/>
        <v>0</v>
      </c>
    </row>
    <row r="21" spans="1:10">
      <c r="A21" s="21" t="s">
        <v>40</v>
      </c>
      <c r="B21" s="22" t="s">
        <v>41</v>
      </c>
      <c r="C21" s="22" t="s">
        <v>37</v>
      </c>
      <c r="D21" s="23" t="s">
        <v>15</v>
      </c>
      <c r="E21" s="23" t="s">
        <v>42</v>
      </c>
      <c r="F21" s="23">
        <v>4</v>
      </c>
      <c r="G21" s="26">
        <v>86.69</v>
      </c>
      <c r="H21" s="27"/>
      <c r="I21" s="43"/>
      <c r="J21" s="57">
        <f t="shared" si="0"/>
        <v>0</v>
      </c>
    </row>
    <row r="22" spans="1:10">
      <c r="A22" s="21" t="s">
        <v>40</v>
      </c>
      <c r="B22" s="22" t="s">
        <v>41</v>
      </c>
      <c r="C22" s="22" t="s">
        <v>37</v>
      </c>
      <c r="D22" s="23" t="s">
        <v>15</v>
      </c>
      <c r="E22" s="23" t="s">
        <v>42</v>
      </c>
      <c r="F22" s="23">
        <v>6</v>
      </c>
      <c r="G22" s="26">
        <v>86.69</v>
      </c>
      <c r="H22" s="27"/>
      <c r="I22" s="43"/>
      <c r="J22" s="57">
        <f t="shared" si="0"/>
        <v>0</v>
      </c>
    </row>
    <row r="23" spans="1:10">
      <c r="A23" s="21" t="s">
        <v>40</v>
      </c>
      <c r="B23" s="22" t="s">
        <v>41</v>
      </c>
      <c r="C23" s="22" t="s">
        <v>37</v>
      </c>
      <c r="D23" s="23" t="s">
        <v>15</v>
      </c>
      <c r="E23" s="23" t="s">
        <v>42</v>
      </c>
      <c r="F23" s="23">
        <v>8</v>
      </c>
      <c r="G23" s="26">
        <v>86.69</v>
      </c>
      <c r="H23" s="27"/>
      <c r="I23" s="43"/>
      <c r="J23" s="57">
        <f t="shared" si="0"/>
        <v>0</v>
      </c>
    </row>
    <row r="24" spans="1:10">
      <c r="A24" s="21" t="s">
        <v>40</v>
      </c>
      <c r="B24" s="22" t="s">
        <v>41</v>
      </c>
      <c r="C24" s="22" t="s">
        <v>37</v>
      </c>
      <c r="D24" s="23" t="s">
        <v>15</v>
      </c>
      <c r="E24" s="23" t="s">
        <v>42</v>
      </c>
      <c r="F24" s="23">
        <v>10</v>
      </c>
      <c r="G24" s="26">
        <v>86.69</v>
      </c>
      <c r="H24" s="27"/>
      <c r="I24" s="43"/>
      <c r="J24" s="57">
        <f t="shared" si="0"/>
        <v>0</v>
      </c>
    </row>
    <row r="25" spans="1:10">
      <c r="A25" s="21" t="s">
        <v>40</v>
      </c>
      <c r="B25" s="22" t="s">
        <v>41</v>
      </c>
      <c r="C25" s="22" t="s">
        <v>37</v>
      </c>
      <c r="D25" s="23" t="s">
        <v>15</v>
      </c>
      <c r="E25" s="23" t="s">
        <v>42</v>
      </c>
      <c r="F25" s="23">
        <v>12</v>
      </c>
      <c r="G25" s="26">
        <v>86.69</v>
      </c>
      <c r="H25" s="27"/>
      <c r="I25" s="43"/>
      <c r="J25" s="57">
        <f t="shared" si="0"/>
        <v>0</v>
      </c>
    </row>
    <row r="26" spans="1:10">
      <c r="A26" s="21" t="s">
        <v>40</v>
      </c>
      <c r="B26" s="22" t="s">
        <v>41</v>
      </c>
      <c r="C26" s="22" t="s">
        <v>37</v>
      </c>
      <c r="D26" s="23" t="s">
        <v>15</v>
      </c>
      <c r="E26" s="23" t="s">
        <v>42</v>
      </c>
      <c r="F26" s="23">
        <v>14</v>
      </c>
      <c r="G26" s="26">
        <v>86.69</v>
      </c>
      <c r="H26" s="27"/>
      <c r="I26" s="43"/>
      <c r="J26" s="57">
        <f t="shared" si="0"/>
        <v>0</v>
      </c>
    </row>
    <row r="27" spans="1:10">
      <c r="A27" s="21" t="s">
        <v>40</v>
      </c>
      <c r="B27" s="22" t="s">
        <v>41</v>
      </c>
      <c r="C27" s="22" t="s">
        <v>37</v>
      </c>
      <c r="D27" s="23" t="s">
        <v>15</v>
      </c>
      <c r="E27" s="23" t="s">
        <v>42</v>
      </c>
      <c r="F27" s="23">
        <v>16</v>
      </c>
      <c r="G27" s="26">
        <v>86.69</v>
      </c>
      <c r="H27" s="25"/>
      <c r="I27" s="43"/>
      <c r="J27" s="57">
        <f t="shared" si="0"/>
        <v>0</v>
      </c>
    </row>
    <row r="28" spans="1:10">
      <c r="A28" s="21" t="s">
        <v>40</v>
      </c>
      <c r="B28" s="22" t="s">
        <v>41</v>
      </c>
      <c r="C28" s="22" t="s">
        <v>37</v>
      </c>
      <c r="D28" s="23" t="s">
        <v>15</v>
      </c>
      <c r="E28" s="23" t="s">
        <v>42</v>
      </c>
      <c r="F28" s="23" t="s">
        <v>17</v>
      </c>
      <c r="G28" s="24">
        <v>88.83</v>
      </c>
      <c r="H28" s="27"/>
      <c r="I28" s="43"/>
      <c r="J28" s="57">
        <f t="shared" si="0"/>
        <v>0</v>
      </c>
    </row>
    <row r="29" spans="1:10">
      <c r="A29" s="21" t="s">
        <v>40</v>
      </c>
      <c r="B29" s="22" t="s">
        <v>41</v>
      </c>
      <c r="C29" s="22" t="s">
        <v>37</v>
      </c>
      <c r="D29" s="23" t="s">
        <v>15</v>
      </c>
      <c r="E29" s="23" t="s">
        <v>42</v>
      </c>
      <c r="F29" s="23" t="s">
        <v>18</v>
      </c>
      <c r="G29" s="24">
        <v>88.83</v>
      </c>
      <c r="H29" s="25"/>
      <c r="I29" s="43"/>
      <c r="J29" s="57">
        <f t="shared" si="0"/>
        <v>0</v>
      </c>
    </row>
    <row r="30" spans="1:10">
      <c r="A30" s="21" t="s">
        <v>40</v>
      </c>
      <c r="B30" s="22" t="s">
        <v>41</v>
      </c>
      <c r="C30" s="22" t="s">
        <v>37</v>
      </c>
      <c r="D30" s="23" t="s">
        <v>15</v>
      </c>
      <c r="E30" s="23" t="s">
        <v>42</v>
      </c>
      <c r="F30" s="23" t="s">
        <v>19</v>
      </c>
      <c r="G30" s="24">
        <v>88.83</v>
      </c>
      <c r="H30" s="27"/>
      <c r="I30" s="43"/>
      <c r="J30" s="57">
        <f t="shared" si="0"/>
        <v>0</v>
      </c>
    </row>
    <row r="31" spans="1:10">
      <c r="A31" s="21" t="s">
        <v>40</v>
      </c>
      <c r="B31" s="22" t="s">
        <v>41</v>
      </c>
      <c r="C31" s="22" t="s">
        <v>37</v>
      </c>
      <c r="D31" s="23" t="s">
        <v>15</v>
      </c>
      <c r="E31" s="23" t="s">
        <v>42</v>
      </c>
      <c r="F31" s="23" t="s">
        <v>20</v>
      </c>
      <c r="G31" s="24">
        <v>91.79</v>
      </c>
      <c r="H31" s="25"/>
      <c r="I31" s="43"/>
      <c r="J31" s="57">
        <f t="shared" si="0"/>
        <v>0</v>
      </c>
    </row>
    <row r="32" spans="1:10">
      <c r="A32" s="21" t="s">
        <v>40</v>
      </c>
      <c r="B32" s="22" t="s">
        <v>41</v>
      </c>
      <c r="C32" s="22" t="s">
        <v>37</v>
      </c>
      <c r="D32" s="23" t="s">
        <v>15</v>
      </c>
      <c r="E32" s="23" t="s">
        <v>42</v>
      </c>
      <c r="F32" s="23" t="s">
        <v>21</v>
      </c>
      <c r="G32" s="24">
        <v>91.79</v>
      </c>
      <c r="H32" s="27"/>
      <c r="I32" s="43"/>
      <c r="J32" s="57">
        <f t="shared" si="0"/>
        <v>0</v>
      </c>
    </row>
    <row r="33" spans="1:10">
      <c r="A33" s="21" t="s">
        <v>40</v>
      </c>
      <c r="B33" s="22" t="s">
        <v>41</v>
      </c>
      <c r="C33" s="22" t="s">
        <v>37</v>
      </c>
      <c r="D33" s="23" t="s">
        <v>15</v>
      </c>
      <c r="E33" s="23" t="s">
        <v>42</v>
      </c>
      <c r="F33" s="23" t="s">
        <v>22</v>
      </c>
      <c r="G33" s="24">
        <v>94.85</v>
      </c>
      <c r="H33" s="25"/>
      <c r="I33" s="43"/>
      <c r="J33" s="57">
        <f t="shared" si="0"/>
        <v>0</v>
      </c>
    </row>
    <row r="34" spans="1:10">
      <c r="A34" s="21" t="s">
        <v>40</v>
      </c>
      <c r="B34" s="22" t="s">
        <v>41</v>
      </c>
      <c r="C34" s="22" t="s">
        <v>37</v>
      </c>
      <c r="D34" s="23" t="s">
        <v>15</v>
      </c>
      <c r="E34" s="23" t="s">
        <v>42</v>
      </c>
      <c r="F34" s="23" t="s">
        <v>23</v>
      </c>
      <c r="G34" s="24">
        <v>94.85</v>
      </c>
      <c r="H34" s="25"/>
      <c r="I34" s="43"/>
      <c r="J34" s="57">
        <f t="shared" si="0"/>
        <v>0</v>
      </c>
    </row>
    <row r="35" spans="1:10">
      <c r="A35" s="21" t="s">
        <v>40</v>
      </c>
      <c r="B35" s="22" t="s">
        <v>41</v>
      </c>
      <c r="C35" s="22" t="s">
        <v>37</v>
      </c>
      <c r="D35" s="23" t="s">
        <v>15</v>
      </c>
      <c r="E35" s="23" t="s">
        <v>42</v>
      </c>
      <c r="F35" s="23" t="s">
        <v>24</v>
      </c>
      <c r="G35" s="24">
        <v>99.95</v>
      </c>
      <c r="H35" s="25"/>
      <c r="I35" s="43"/>
      <c r="J35" s="57">
        <f t="shared" si="0"/>
        <v>0</v>
      </c>
    </row>
    <row r="36" spans="1:10" s="20" customFormat="1">
      <c r="A36" s="74" t="s">
        <v>48</v>
      </c>
      <c r="B36" s="74"/>
      <c r="C36" s="74"/>
      <c r="D36" s="74"/>
      <c r="E36" s="74"/>
      <c r="F36" s="74"/>
      <c r="G36" s="74"/>
      <c r="H36" s="74"/>
      <c r="I36" s="74"/>
      <c r="J36" s="75"/>
    </row>
    <row r="37" spans="1:10" ht="60">
      <c r="A37" s="28" t="s">
        <v>51</v>
      </c>
      <c r="B37" s="29" t="s">
        <v>52</v>
      </c>
      <c r="C37" s="29" t="s">
        <v>36</v>
      </c>
      <c r="D37" s="30" t="s">
        <v>8</v>
      </c>
      <c r="E37" s="23" t="s">
        <v>53</v>
      </c>
      <c r="F37" s="30" t="s">
        <v>57</v>
      </c>
      <c r="G37" s="24">
        <v>41.81</v>
      </c>
      <c r="H37" s="25">
        <v>8.4499999999999993</v>
      </c>
      <c r="I37" s="44"/>
      <c r="J37" s="57">
        <f t="shared" ref="J37:J59" si="1">(G37+H37)*I37</f>
        <v>0</v>
      </c>
    </row>
    <row r="38" spans="1:10" ht="60">
      <c r="A38" s="28" t="s">
        <v>51</v>
      </c>
      <c r="B38" s="29" t="s">
        <v>52</v>
      </c>
      <c r="C38" s="29" t="s">
        <v>36</v>
      </c>
      <c r="D38" s="30" t="s">
        <v>8</v>
      </c>
      <c r="E38" s="23" t="s">
        <v>53</v>
      </c>
      <c r="F38" s="30" t="s">
        <v>58</v>
      </c>
      <c r="G38" s="24">
        <v>41.81</v>
      </c>
      <c r="H38" s="25">
        <v>8.4499999999999993</v>
      </c>
      <c r="I38" s="44"/>
      <c r="J38" s="57"/>
    </row>
    <row r="39" spans="1:10" ht="60">
      <c r="A39" s="28" t="s">
        <v>51</v>
      </c>
      <c r="B39" s="29" t="s">
        <v>52</v>
      </c>
      <c r="C39" s="29" t="s">
        <v>36</v>
      </c>
      <c r="D39" s="30" t="s">
        <v>8</v>
      </c>
      <c r="E39" s="23" t="s">
        <v>53</v>
      </c>
      <c r="F39" s="30" t="s">
        <v>59</v>
      </c>
      <c r="G39" s="24">
        <v>41.81</v>
      </c>
      <c r="H39" s="25">
        <v>8.4499999999999993</v>
      </c>
      <c r="I39" s="44"/>
      <c r="J39" s="57"/>
    </row>
    <row r="40" spans="1:10" ht="60">
      <c r="A40" s="28" t="s">
        <v>51</v>
      </c>
      <c r="B40" s="29" t="s">
        <v>52</v>
      </c>
      <c r="C40" s="29" t="s">
        <v>36</v>
      </c>
      <c r="D40" s="30" t="s">
        <v>8</v>
      </c>
      <c r="E40" s="23" t="s">
        <v>53</v>
      </c>
      <c r="F40" s="30" t="s">
        <v>60</v>
      </c>
      <c r="G40" s="24">
        <v>41.81</v>
      </c>
      <c r="H40" s="25">
        <v>8.4499999999999993</v>
      </c>
      <c r="I40" s="44"/>
      <c r="J40" s="57"/>
    </row>
    <row r="41" spans="1:10" ht="60">
      <c r="A41" s="28" t="s">
        <v>51</v>
      </c>
      <c r="B41" s="29" t="s">
        <v>52</v>
      </c>
      <c r="C41" s="29" t="s">
        <v>36</v>
      </c>
      <c r="D41" s="30" t="s">
        <v>8</v>
      </c>
      <c r="E41" s="23" t="s">
        <v>53</v>
      </c>
      <c r="F41" s="30" t="s">
        <v>61</v>
      </c>
      <c r="G41" s="24">
        <v>41.81</v>
      </c>
      <c r="H41" s="25">
        <v>8.4499999999999993</v>
      </c>
      <c r="I41" s="44"/>
      <c r="J41" s="57"/>
    </row>
    <row r="42" spans="1:10" ht="60">
      <c r="A42" s="28" t="s">
        <v>51</v>
      </c>
      <c r="B42" s="29" t="s">
        <v>52</v>
      </c>
      <c r="C42" s="29" t="s">
        <v>36</v>
      </c>
      <c r="D42" s="30" t="s">
        <v>8</v>
      </c>
      <c r="E42" s="23" t="s">
        <v>53</v>
      </c>
      <c r="F42" s="30" t="s">
        <v>62</v>
      </c>
      <c r="G42" s="24">
        <v>41.81</v>
      </c>
      <c r="H42" s="25">
        <v>8.4499999999999993</v>
      </c>
      <c r="I42" s="44"/>
      <c r="J42" s="57"/>
    </row>
    <row r="43" spans="1:10" ht="60">
      <c r="A43" s="28" t="s">
        <v>51</v>
      </c>
      <c r="B43" s="29" t="s">
        <v>52</v>
      </c>
      <c r="C43" s="29" t="s">
        <v>36</v>
      </c>
      <c r="D43" s="30" t="s">
        <v>8</v>
      </c>
      <c r="E43" s="23" t="s">
        <v>53</v>
      </c>
      <c r="F43" s="30" t="s">
        <v>63</v>
      </c>
      <c r="G43" s="24">
        <v>41.81</v>
      </c>
      <c r="H43" s="25">
        <v>8.4499999999999993</v>
      </c>
      <c r="I43" s="44"/>
      <c r="J43" s="57"/>
    </row>
    <row r="44" spans="1:10" ht="60">
      <c r="A44" s="28" t="s">
        <v>51</v>
      </c>
      <c r="B44" s="29" t="s">
        <v>52</v>
      </c>
      <c r="C44" s="29" t="s">
        <v>36</v>
      </c>
      <c r="D44" s="30" t="s">
        <v>8</v>
      </c>
      <c r="E44" s="23" t="s">
        <v>53</v>
      </c>
      <c r="F44" s="30" t="s">
        <v>64</v>
      </c>
      <c r="G44" s="24">
        <v>41.81</v>
      </c>
      <c r="H44" s="25">
        <v>8.4499999999999993</v>
      </c>
      <c r="I44" s="44"/>
      <c r="J44" s="57"/>
    </row>
    <row r="45" spans="1:10" ht="60">
      <c r="A45" s="28" t="s">
        <v>51</v>
      </c>
      <c r="B45" s="29" t="s">
        <v>52</v>
      </c>
      <c r="C45" s="29" t="s">
        <v>36</v>
      </c>
      <c r="D45" s="30" t="s">
        <v>8</v>
      </c>
      <c r="E45" s="23" t="s">
        <v>53</v>
      </c>
      <c r="F45" s="30" t="s">
        <v>54</v>
      </c>
      <c r="G45" s="24">
        <v>45.89</v>
      </c>
      <c r="H45" s="25">
        <v>8.4499999999999993</v>
      </c>
      <c r="I45" s="44"/>
      <c r="J45" s="57">
        <f t="shared" si="1"/>
        <v>0</v>
      </c>
    </row>
    <row r="46" spans="1:10" ht="60">
      <c r="A46" s="28" t="s">
        <v>51</v>
      </c>
      <c r="B46" s="29" t="s">
        <v>52</v>
      </c>
      <c r="C46" s="29" t="s">
        <v>36</v>
      </c>
      <c r="D46" s="30" t="s">
        <v>8</v>
      </c>
      <c r="E46" s="23" t="s">
        <v>53</v>
      </c>
      <c r="F46" s="30" t="s">
        <v>55</v>
      </c>
      <c r="G46" s="24">
        <v>45.89</v>
      </c>
      <c r="H46" s="25">
        <v>8.4499999999999993</v>
      </c>
      <c r="I46" s="44"/>
      <c r="J46" s="57">
        <f t="shared" si="1"/>
        <v>0</v>
      </c>
    </row>
    <row r="47" spans="1:10" ht="60">
      <c r="A47" s="28" t="s">
        <v>51</v>
      </c>
      <c r="B47" s="29" t="s">
        <v>52</v>
      </c>
      <c r="C47" s="29" t="s">
        <v>36</v>
      </c>
      <c r="D47" s="30" t="s">
        <v>8</v>
      </c>
      <c r="E47" s="23" t="s">
        <v>53</v>
      </c>
      <c r="F47" s="30" t="s">
        <v>56</v>
      </c>
      <c r="G47" s="24">
        <v>45.89</v>
      </c>
      <c r="H47" s="25">
        <v>8.4499999999999993</v>
      </c>
      <c r="I47" s="44"/>
      <c r="J47" s="57">
        <f t="shared" si="1"/>
        <v>0</v>
      </c>
    </row>
    <row r="48" spans="1:10">
      <c r="A48" s="28" t="s">
        <v>50</v>
      </c>
      <c r="B48" s="29" t="s">
        <v>65</v>
      </c>
      <c r="C48" s="29" t="s">
        <v>37</v>
      </c>
      <c r="D48" s="30" t="s">
        <v>8</v>
      </c>
      <c r="E48" s="23" t="s">
        <v>42</v>
      </c>
      <c r="F48" s="30">
        <v>2800</v>
      </c>
      <c r="G48" s="31">
        <v>86.69</v>
      </c>
      <c r="H48" s="25"/>
      <c r="I48" s="44"/>
      <c r="J48" s="57">
        <f t="shared" si="1"/>
        <v>0</v>
      </c>
    </row>
    <row r="49" spans="1:10">
      <c r="A49" s="28" t="s">
        <v>50</v>
      </c>
      <c r="B49" s="29" t="s">
        <v>65</v>
      </c>
      <c r="C49" s="29" t="s">
        <v>37</v>
      </c>
      <c r="D49" s="30" t="s">
        <v>8</v>
      </c>
      <c r="E49" s="23" t="s">
        <v>42</v>
      </c>
      <c r="F49" s="30">
        <v>3000</v>
      </c>
      <c r="G49" s="31">
        <v>86.69</v>
      </c>
      <c r="H49" s="25"/>
      <c r="I49" s="44"/>
      <c r="J49" s="57">
        <f t="shared" si="1"/>
        <v>0</v>
      </c>
    </row>
    <row r="50" spans="1:10">
      <c r="A50" s="28" t="s">
        <v>50</v>
      </c>
      <c r="B50" s="29" t="s">
        <v>65</v>
      </c>
      <c r="C50" s="29" t="s">
        <v>37</v>
      </c>
      <c r="D50" s="30" t="s">
        <v>8</v>
      </c>
      <c r="E50" s="23" t="s">
        <v>42</v>
      </c>
      <c r="F50" s="30">
        <v>3200</v>
      </c>
      <c r="G50" s="31">
        <v>86.69</v>
      </c>
      <c r="H50" s="25"/>
      <c r="I50" s="44"/>
      <c r="J50" s="57">
        <f t="shared" si="1"/>
        <v>0</v>
      </c>
    </row>
    <row r="51" spans="1:10">
      <c r="A51" s="28" t="s">
        <v>50</v>
      </c>
      <c r="B51" s="29" t="s">
        <v>65</v>
      </c>
      <c r="C51" s="29" t="s">
        <v>37</v>
      </c>
      <c r="D51" s="30" t="s">
        <v>8</v>
      </c>
      <c r="E51" s="23" t="s">
        <v>42</v>
      </c>
      <c r="F51" s="30">
        <v>3400</v>
      </c>
      <c r="G51" s="31">
        <v>86.69</v>
      </c>
      <c r="H51" s="25"/>
      <c r="I51" s="44"/>
      <c r="J51" s="57">
        <f t="shared" si="1"/>
        <v>0</v>
      </c>
    </row>
    <row r="52" spans="1:10">
      <c r="A52" s="28" t="s">
        <v>50</v>
      </c>
      <c r="B52" s="29" t="s">
        <v>65</v>
      </c>
      <c r="C52" s="29" t="s">
        <v>37</v>
      </c>
      <c r="D52" s="30" t="s">
        <v>8</v>
      </c>
      <c r="E52" s="23" t="s">
        <v>42</v>
      </c>
      <c r="F52" s="30">
        <v>3600</v>
      </c>
      <c r="G52" s="31">
        <v>86.69</v>
      </c>
      <c r="H52" s="25"/>
      <c r="I52" s="44"/>
      <c r="J52" s="57">
        <f t="shared" si="1"/>
        <v>0</v>
      </c>
    </row>
    <row r="53" spans="1:10">
      <c r="A53" s="28" t="s">
        <v>50</v>
      </c>
      <c r="B53" s="29" t="s">
        <v>65</v>
      </c>
      <c r="C53" s="29" t="s">
        <v>37</v>
      </c>
      <c r="D53" s="30" t="s">
        <v>8</v>
      </c>
      <c r="E53" s="23" t="s">
        <v>42</v>
      </c>
      <c r="F53" s="30">
        <v>3800</v>
      </c>
      <c r="G53" s="31">
        <v>86.69</v>
      </c>
      <c r="H53" s="25"/>
      <c r="I53" s="44"/>
      <c r="J53" s="57">
        <f t="shared" si="1"/>
        <v>0</v>
      </c>
    </row>
    <row r="54" spans="1:10">
      <c r="A54" s="28" t="s">
        <v>50</v>
      </c>
      <c r="B54" s="29" t="s">
        <v>65</v>
      </c>
      <c r="C54" s="29" t="s">
        <v>37</v>
      </c>
      <c r="D54" s="30" t="s">
        <v>8</v>
      </c>
      <c r="E54" s="23" t="s">
        <v>42</v>
      </c>
      <c r="F54" s="30">
        <v>4000</v>
      </c>
      <c r="G54" s="31">
        <v>86.69</v>
      </c>
      <c r="H54" s="25"/>
      <c r="I54" s="44"/>
      <c r="J54" s="57">
        <f t="shared" si="1"/>
        <v>0</v>
      </c>
    </row>
    <row r="55" spans="1:10">
      <c r="A55" s="28" t="s">
        <v>50</v>
      </c>
      <c r="B55" s="29" t="s">
        <v>65</v>
      </c>
      <c r="C55" s="29" t="s">
        <v>37</v>
      </c>
      <c r="D55" s="30" t="s">
        <v>8</v>
      </c>
      <c r="E55" s="23" t="s">
        <v>42</v>
      </c>
      <c r="F55" s="30">
        <v>4200</v>
      </c>
      <c r="G55" s="26">
        <v>91.79</v>
      </c>
      <c r="H55" s="25"/>
      <c r="I55" s="44"/>
      <c r="J55" s="57">
        <f t="shared" si="1"/>
        <v>0</v>
      </c>
    </row>
    <row r="56" spans="1:10">
      <c r="A56" s="28" t="s">
        <v>50</v>
      </c>
      <c r="B56" s="29" t="s">
        <v>65</v>
      </c>
      <c r="C56" s="29" t="s">
        <v>37</v>
      </c>
      <c r="D56" s="30" t="s">
        <v>8</v>
      </c>
      <c r="E56" s="23" t="s">
        <v>42</v>
      </c>
      <c r="F56" s="30">
        <v>4400</v>
      </c>
      <c r="G56" s="26">
        <v>91.79</v>
      </c>
      <c r="H56" s="25"/>
      <c r="I56" s="44"/>
      <c r="J56" s="57">
        <f t="shared" si="1"/>
        <v>0</v>
      </c>
    </row>
    <row r="57" spans="1:10">
      <c r="A57" s="28" t="s">
        <v>50</v>
      </c>
      <c r="B57" s="29" t="s">
        <v>65</v>
      </c>
      <c r="C57" s="29" t="s">
        <v>37</v>
      </c>
      <c r="D57" s="30" t="s">
        <v>8</v>
      </c>
      <c r="E57" s="23" t="s">
        <v>42</v>
      </c>
      <c r="F57" s="30">
        <v>4600</v>
      </c>
      <c r="G57" s="26">
        <v>91.79</v>
      </c>
      <c r="H57" s="25"/>
      <c r="I57" s="44"/>
      <c r="J57" s="57">
        <f t="shared" si="1"/>
        <v>0</v>
      </c>
    </row>
    <row r="58" spans="1:10">
      <c r="A58" s="28" t="s">
        <v>50</v>
      </c>
      <c r="B58" s="29" t="s">
        <v>65</v>
      </c>
      <c r="C58" s="29" t="s">
        <v>37</v>
      </c>
      <c r="D58" s="30" t="s">
        <v>8</v>
      </c>
      <c r="E58" s="23" t="s">
        <v>42</v>
      </c>
      <c r="F58" s="30">
        <v>4800</v>
      </c>
      <c r="G58" s="27">
        <v>94.85</v>
      </c>
      <c r="H58" s="25"/>
      <c r="I58" s="44"/>
      <c r="J58" s="57">
        <f t="shared" si="1"/>
        <v>0</v>
      </c>
    </row>
    <row r="59" spans="1:10">
      <c r="A59" s="28" t="s">
        <v>50</v>
      </c>
      <c r="B59" s="29" t="s">
        <v>65</v>
      </c>
      <c r="C59" s="29" t="s">
        <v>37</v>
      </c>
      <c r="D59" s="30" t="s">
        <v>8</v>
      </c>
      <c r="E59" s="23" t="s">
        <v>42</v>
      </c>
      <c r="F59" s="30">
        <v>5000</v>
      </c>
      <c r="G59" s="27">
        <v>94.85</v>
      </c>
      <c r="H59" s="25"/>
      <c r="I59" s="44"/>
      <c r="J59" s="57">
        <f t="shared" si="1"/>
        <v>0</v>
      </c>
    </row>
    <row r="60" spans="1:10">
      <c r="A60" s="28" t="s">
        <v>50</v>
      </c>
      <c r="B60" s="29" t="s">
        <v>65</v>
      </c>
      <c r="C60" s="29" t="s">
        <v>37</v>
      </c>
      <c r="D60" s="30" t="s">
        <v>8</v>
      </c>
      <c r="E60" s="23" t="s">
        <v>42</v>
      </c>
      <c r="F60" s="30">
        <v>5200</v>
      </c>
      <c r="G60" s="27">
        <v>94.85</v>
      </c>
      <c r="H60" s="25"/>
      <c r="I60" s="44"/>
      <c r="J60" s="57"/>
    </row>
    <row r="61" spans="1:10">
      <c r="A61" s="28" t="s">
        <v>50</v>
      </c>
      <c r="B61" s="29" t="s">
        <v>65</v>
      </c>
      <c r="C61" s="29" t="s">
        <v>37</v>
      </c>
      <c r="D61" s="30" t="s">
        <v>8</v>
      </c>
      <c r="E61" s="23" t="s">
        <v>42</v>
      </c>
      <c r="F61" s="30">
        <v>5400</v>
      </c>
      <c r="G61" s="46">
        <v>99.95</v>
      </c>
      <c r="H61" s="25"/>
      <c r="I61" s="44"/>
      <c r="J61" s="58">
        <f t="shared" ref="J61:J65" si="2">G61*I61</f>
        <v>0</v>
      </c>
    </row>
    <row r="62" spans="1:10">
      <c r="A62" s="28" t="s">
        <v>50</v>
      </c>
      <c r="B62" s="29" t="s">
        <v>65</v>
      </c>
      <c r="C62" s="29" t="s">
        <v>37</v>
      </c>
      <c r="D62" s="30" t="s">
        <v>8</v>
      </c>
      <c r="E62" s="23" t="s">
        <v>42</v>
      </c>
      <c r="F62" s="30">
        <v>5600</v>
      </c>
      <c r="G62" s="46">
        <v>99.95</v>
      </c>
      <c r="H62" s="25"/>
      <c r="I62" s="44"/>
      <c r="J62" s="57">
        <f t="shared" si="2"/>
        <v>0</v>
      </c>
    </row>
    <row r="63" spans="1:10">
      <c r="A63" s="28" t="s">
        <v>50</v>
      </c>
      <c r="B63" s="29" t="s">
        <v>65</v>
      </c>
      <c r="C63" s="29" t="s">
        <v>37</v>
      </c>
      <c r="D63" s="30" t="s">
        <v>8</v>
      </c>
      <c r="E63" s="23" t="s">
        <v>42</v>
      </c>
      <c r="F63" s="30">
        <v>5800</v>
      </c>
      <c r="G63" s="46">
        <v>99.95</v>
      </c>
      <c r="H63" s="25"/>
      <c r="I63" s="44"/>
      <c r="J63" s="57">
        <f t="shared" si="2"/>
        <v>0</v>
      </c>
    </row>
    <row r="64" spans="1:10">
      <c r="A64" s="28" t="s">
        <v>50</v>
      </c>
      <c r="B64" s="29" t="s">
        <v>65</v>
      </c>
      <c r="C64" s="29" t="s">
        <v>37</v>
      </c>
      <c r="D64" s="30" t="s">
        <v>8</v>
      </c>
      <c r="E64" s="23" t="s">
        <v>42</v>
      </c>
      <c r="F64" s="30">
        <v>6000</v>
      </c>
      <c r="G64" s="46">
        <v>99.95</v>
      </c>
      <c r="H64" s="25"/>
      <c r="I64" s="44"/>
      <c r="J64" s="57">
        <f t="shared" si="2"/>
        <v>0</v>
      </c>
    </row>
    <row r="65" spans="1:10">
      <c r="A65" s="49">
        <v>303</v>
      </c>
      <c r="B65" s="50" t="s">
        <v>68</v>
      </c>
      <c r="C65" s="50" t="s">
        <v>69</v>
      </c>
      <c r="D65" s="51" t="s">
        <v>8</v>
      </c>
      <c r="E65" s="52" t="s">
        <v>53</v>
      </c>
      <c r="F65" s="51" t="s">
        <v>70</v>
      </c>
      <c r="G65" s="53">
        <v>9.99</v>
      </c>
      <c r="H65" s="54"/>
      <c r="I65" s="55"/>
      <c r="J65" s="59">
        <f t="shared" si="2"/>
        <v>0</v>
      </c>
    </row>
    <row r="66" spans="1:10">
      <c r="A66" s="74" t="s">
        <v>44</v>
      </c>
      <c r="B66" s="74"/>
      <c r="C66" s="74"/>
      <c r="D66" s="74"/>
      <c r="E66" s="74"/>
      <c r="F66" s="74"/>
      <c r="G66" s="74"/>
      <c r="H66" s="74"/>
      <c r="I66" s="74"/>
      <c r="J66" s="75"/>
    </row>
    <row r="67" spans="1:10" ht="45">
      <c r="A67" s="33" t="s">
        <v>71</v>
      </c>
      <c r="B67" s="34" t="s">
        <v>74</v>
      </c>
      <c r="C67" s="34" t="s">
        <v>72</v>
      </c>
      <c r="D67" s="35" t="s">
        <v>73</v>
      </c>
      <c r="E67" s="23" t="s">
        <v>53</v>
      </c>
      <c r="F67" s="35" t="s">
        <v>70</v>
      </c>
      <c r="G67" s="36">
        <v>8.15</v>
      </c>
      <c r="H67" s="37">
        <v>9.9499999999999993</v>
      </c>
      <c r="I67" s="44"/>
      <c r="J67" s="57">
        <f>(G67+H67)*I67</f>
        <v>0</v>
      </c>
    </row>
    <row r="68" spans="1:10">
      <c r="A68" s="74" t="s">
        <v>45</v>
      </c>
      <c r="B68" s="74"/>
      <c r="C68" s="74"/>
      <c r="D68" s="74"/>
      <c r="E68" s="74"/>
      <c r="F68" s="74"/>
      <c r="G68" s="74"/>
      <c r="H68" s="74"/>
      <c r="I68" s="74"/>
      <c r="J68" s="75"/>
    </row>
    <row r="69" spans="1:10" ht="60">
      <c r="A69" s="32" t="s">
        <v>75</v>
      </c>
      <c r="B69" s="29" t="s">
        <v>76</v>
      </c>
      <c r="C69" s="32" t="s">
        <v>77</v>
      </c>
      <c r="D69" s="23" t="s">
        <v>8</v>
      </c>
      <c r="E69" s="23" t="s">
        <v>53</v>
      </c>
      <c r="F69" s="23" t="s">
        <v>16</v>
      </c>
      <c r="G69" s="26">
        <v>10.99</v>
      </c>
      <c r="H69" s="25"/>
      <c r="I69" s="44"/>
      <c r="J69" s="57">
        <f t="shared" ref="J69:J92" si="3">(G69+H69)*I69</f>
        <v>0</v>
      </c>
    </row>
    <row r="70" spans="1:10" ht="60">
      <c r="A70" s="32" t="s">
        <v>75</v>
      </c>
      <c r="B70" s="29" t="s">
        <v>76</v>
      </c>
      <c r="C70" s="32" t="s">
        <v>77</v>
      </c>
      <c r="D70" s="23" t="s">
        <v>8</v>
      </c>
      <c r="E70" s="23" t="s">
        <v>53</v>
      </c>
      <c r="F70" s="23" t="s">
        <v>9</v>
      </c>
      <c r="G70" s="26">
        <v>10.99</v>
      </c>
      <c r="H70" s="25"/>
      <c r="I70" s="44"/>
      <c r="J70" s="57">
        <f t="shared" si="3"/>
        <v>0</v>
      </c>
    </row>
    <row r="71" spans="1:10" ht="60">
      <c r="A71" s="32" t="s">
        <v>75</v>
      </c>
      <c r="B71" s="29" t="s">
        <v>76</v>
      </c>
      <c r="C71" s="32" t="s">
        <v>77</v>
      </c>
      <c r="D71" s="23" t="s">
        <v>8</v>
      </c>
      <c r="E71" s="23" t="s">
        <v>53</v>
      </c>
      <c r="F71" s="23" t="s">
        <v>8</v>
      </c>
      <c r="G71" s="26">
        <v>10.99</v>
      </c>
      <c r="H71" s="25"/>
      <c r="I71" s="44"/>
      <c r="J71" s="57">
        <f t="shared" si="3"/>
        <v>0</v>
      </c>
    </row>
    <row r="72" spans="1:10" ht="60">
      <c r="A72" s="32" t="s">
        <v>75</v>
      </c>
      <c r="B72" s="29" t="s">
        <v>76</v>
      </c>
      <c r="C72" s="32" t="s">
        <v>77</v>
      </c>
      <c r="D72" s="23" t="s">
        <v>8</v>
      </c>
      <c r="E72" s="23" t="s">
        <v>53</v>
      </c>
      <c r="F72" s="23" t="s">
        <v>10</v>
      </c>
      <c r="G72" s="26">
        <v>10.99</v>
      </c>
      <c r="H72" s="25"/>
      <c r="I72" s="44"/>
      <c r="J72" s="57">
        <f t="shared" si="3"/>
        <v>0</v>
      </c>
    </row>
    <row r="73" spans="1:10" ht="60">
      <c r="A73" s="32" t="s">
        <v>75</v>
      </c>
      <c r="B73" s="29" t="s">
        <v>76</v>
      </c>
      <c r="C73" s="32" t="s">
        <v>77</v>
      </c>
      <c r="D73" s="23" t="s">
        <v>8</v>
      </c>
      <c r="E73" s="23" t="s">
        <v>53</v>
      </c>
      <c r="F73" s="23" t="s">
        <v>11</v>
      </c>
      <c r="G73" s="26">
        <v>10.99</v>
      </c>
      <c r="H73" s="25"/>
      <c r="I73" s="44"/>
      <c r="J73" s="57">
        <f t="shared" si="3"/>
        <v>0</v>
      </c>
    </row>
    <row r="74" spans="1:10" ht="60">
      <c r="A74" s="32" t="s">
        <v>75</v>
      </c>
      <c r="B74" s="29" t="s">
        <v>76</v>
      </c>
      <c r="C74" s="32" t="s">
        <v>77</v>
      </c>
      <c r="D74" s="23" t="s">
        <v>8</v>
      </c>
      <c r="E74" s="23" t="s">
        <v>53</v>
      </c>
      <c r="F74" s="23" t="s">
        <v>12</v>
      </c>
      <c r="G74" s="26">
        <v>13.99</v>
      </c>
      <c r="H74" s="25"/>
      <c r="I74" s="44"/>
      <c r="J74" s="57">
        <f t="shared" si="3"/>
        <v>0</v>
      </c>
    </row>
    <row r="75" spans="1:10" ht="60">
      <c r="A75" s="32" t="s">
        <v>75</v>
      </c>
      <c r="B75" s="29" t="s">
        <v>76</v>
      </c>
      <c r="C75" s="32" t="s">
        <v>77</v>
      </c>
      <c r="D75" s="23" t="s">
        <v>8</v>
      </c>
      <c r="E75" s="23" t="s">
        <v>53</v>
      </c>
      <c r="F75" s="23" t="s">
        <v>13</v>
      </c>
      <c r="G75" s="26">
        <v>15.99</v>
      </c>
      <c r="H75" s="25"/>
      <c r="I75" s="44"/>
      <c r="J75" s="57">
        <f t="shared" si="3"/>
        <v>0</v>
      </c>
    </row>
    <row r="76" spans="1:10">
      <c r="A76" s="28" t="s">
        <v>50</v>
      </c>
      <c r="B76" s="29" t="s">
        <v>65</v>
      </c>
      <c r="C76" s="29" t="s">
        <v>37</v>
      </c>
      <c r="D76" s="30" t="s">
        <v>8</v>
      </c>
      <c r="E76" s="23" t="s">
        <v>42</v>
      </c>
      <c r="F76" s="30">
        <v>2800</v>
      </c>
      <c r="G76" s="31">
        <v>86.69</v>
      </c>
      <c r="H76" s="25"/>
      <c r="I76" s="44"/>
      <c r="J76" s="57">
        <f t="shared" si="3"/>
        <v>0</v>
      </c>
    </row>
    <row r="77" spans="1:10">
      <c r="A77" s="28" t="s">
        <v>50</v>
      </c>
      <c r="B77" s="29" t="s">
        <v>65</v>
      </c>
      <c r="C77" s="29" t="s">
        <v>37</v>
      </c>
      <c r="D77" s="30" t="s">
        <v>8</v>
      </c>
      <c r="E77" s="23" t="s">
        <v>42</v>
      </c>
      <c r="F77" s="30">
        <v>3000</v>
      </c>
      <c r="G77" s="31">
        <v>86.69</v>
      </c>
      <c r="H77" s="25"/>
      <c r="I77" s="44"/>
      <c r="J77" s="57">
        <f t="shared" si="3"/>
        <v>0</v>
      </c>
    </row>
    <row r="78" spans="1:10">
      <c r="A78" s="28" t="s">
        <v>50</v>
      </c>
      <c r="B78" s="29" t="s">
        <v>65</v>
      </c>
      <c r="C78" s="29" t="s">
        <v>37</v>
      </c>
      <c r="D78" s="30" t="s">
        <v>8</v>
      </c>
      <c r="E78" s="23" t="s">
        <v>42</v>
      </c>
      <c r="F78" s="30">
        <v>3200</v>
      </c>
      <c r="G78" s="31">
        <v>86.69</v>
      </c>
      <c r="H78" s="25"/>
      <c r="I78" s="44"/>
      <c r="J78" s="57">
        <f t="shared" si="3"/>
        <v>0</v>
      </c>
    </row>
    <row r="79" spans="1:10">
      <c r="A79" s="28" t="s">
        <v>50</v>
      </c>
      <c r="B79" s="29" t="s">
        <v>65</v>
      </c>
      <c r="C79" s="29" t="s">
        <v>37</v>
      </c>
      <c r="D79" s="30" t="s">
        <v>8</v>
      </c>
      <c r="E79" s="23" t="s">
        <v>42</v>
      </c>
      <c r="F79" s="30">
        <v>3400</v>
      </c>
      <c r="G79" s="31">
        <v>86.69</v>
      </c>
      <c r="H79" s="25"/>
      <c r="I79" s="44"/>
      <c r="J79" s="57">
        <f t="shared" si="3"/>
        <v>0</v>
      </c>
    </row>
    <row r="80" spans="1:10">
      <c r="A80" s="28" t="s">
        <v>50</v>
      </c>
      <c r="B80" s="29" t="s">
        <v>65</v>
      </c>
      <c r="C80" s="29" t="s">
        <v>37</v>
      </c>
      <c r="D80" s="30" t="s">
        <v>8</v>
      </c>
      <c r="E80" s="23" t="s">
        <v>42</v>
      </c>
      <c r="F80" s="30">
        <v>3600</v>
      </c>
      <c r="G80" s="31">
        <v>86.69</v>
      </c>
      <c r="H80" s="25"/>
      <c r="I80" s="44"/>
      <c r="J80" s="57">
        <f t="shared" si="3"/>
        <v>0</v>
      </c>
    </row>
    <row r="81" spans="1:12">
      <c r="A81" s="28" t="s">
        <v>50</v>
      </c>
      <c r="B81" s="29" t="s">
        <v>65</v>
      </c>
      <c r="C81" s="29" t="s">
        <v>37</v>
      </c>
      <c r="D81" s="30" t="s">
        <v>8</v>
      </c>
      <c r="E81" s="23" t="s">
        <v>42</v>
      </c>
      <c r="F81" s="30">
        <v>3800</v>
      </c>
      <c r="G81" s="31">
        <v>86.69</v>
      </c>
      <c r="H81" s="25"/>
      <c r="I81" s="44"/>
      <c r="J81" s="57">
        <f t="shared" si="3"/>
        <v>0</v>
      </c>
    </row>
    <row r="82" spans="1:12">
      <c r="A82" s="28" t="s">
        <v>50</v>
      </c>
      <c r="B82" s="29" t="s">
        <v>65</v>
      </c>
      <c r="C82" s="29" t="s">
        <v>37</v>
      </c>
      <c r="D82" s="30" t="s">
        <v>8</v>
      </c>
      <c r="E82" s="23" t="s">
        <v>42</v>
      </c>
      <c r="F82" s="30">
        <v>4000</v>
      </c>
      <c r="G82" s="31">
        <v>86.69</v>
      </c>
      <c r="H82" s="25"/>
      <c r="I82" s="44"/>
      <c r="J82" s="57">
        <f t="shared" si="3"/>
        <v>0</v>
      </c>
      <c r="L82"/>
    </row>
    <row r="83" spans="1:12">
      <c r="A83" s="28" t="s">
        <v>50</v>
      </c>
      <c r="B83" s="29" t="s">
        <v>65</v>
      </c>
      <c r="C83" s="29" t="s">
        <v>37</v>
      </c>
      <c r="D83" s="30" t="s">
        <v>8</v>
      </c>
      <c r="E83" s="23" t="s">
        <v>42</v>
      </c>
      <c r="F83" s="30">
        <v>4200</v>
      </c>
      <c r="G83" s="26">
        <v>91.79</v>
      </c>
      <c r="H83" s="25"/>
      <c r="I83" s="44"/>
      <c r="J83" s="57">
        <f t="shared" si="3"/>
        <v>0</v>
      </c>
    </row>
    <row r="84" spans="1:12">
      <c r="A84" s="28" t="s">
        <v>50</v>
      </c>
      <c r="B84" s="29" t="s">
        <v>65</v>
      </c>
      <c r="C84" s="29" t="s">
        <v>37</v>
      </c>
      <c r="D84" s="30" t="s">
        <v>8</v>
      </c>
      <c r="E84" s="23" t="s">
        <v>42</v>
      </c>
      <c r="F84" s="30">
        <v>4400</v>
      </c>
      <c r="G84" s="26">
        <v>91.79</v>
      </c>
      <c r="H84" s="25"/>
      <c r="I84" s="44"/>
      <c r="J84" s="57">
        <f t="shared" si="3"/>
        <v>0</v>
      </c>
    </row>
    <row r="85" spans="1:12">
      <c r="A85" s="28" t="s">
        <v>50</v>
      </c>
      <c r="B85" s="29" t="s">
        <v>65</v>
      </c>
      <c r="C85" s="29" t="s">
        <v>37</v>
      </c>
      <c r="D85" s="30" t="s">
        <v>8</v>
      </c>
      <c r="E85" s="23" t="s">
        <v>42</v>
      </c>
      <c r="F85" s="30">
        <v>4600</v>
      </c>
      <c r="G85" s="26">
        <v>91.79</v>
      </c>
      <c r="H85" s="25"/>
      <c r="I85" s="44"/>
      <c r="J85" s="57">
        <f t="shared" si="3"/>
        <v>0</v>
      </c>
    </row>
    <row r="86" spans="1:12">
      <c r="A86" s="28" t="s">
        <v>50</v>
      </c>
      <c r="B86" s="29" t="s">
        <v>65</v>
      </c>
      <c r="C86" s="29" t="s">
        <v>37</v>
      </c>
      <c r="D86" s="30" t="s">
        <v>8</v>
      </c>
      <c r="E86" s="23" t="s">
        <v>42</v>
      </c>
      <c r="F86" s="30">
        <v>4800</v>
      </c>
      <c r="G86" s="27">
        <v>94.85</v>
      </c>
      <c r="H86" s="25"/>
      <c r="I86" s="44"/>
      <c r="J86" s="57">
        <f t="shared" si="3"/>
        <v>0</v>
      </c>
    </row>
    <row r="87" spans="1:12">
      <c r="A87" s="28" t="s">
        <v>50</v>
      </c>
      <c r="B87" s="29" t="s">
        <v>65</v>
      </c>
      <c r="C87" s="29" t="s">
        <v>37</v>
      </c>
      <c r="D87" s="30" t="s">
        <v>8</v>
      </c>
      <c r="E87" s="23" t="s">
        <v>42</v>
      </c>
      <c r="F87" s="30">
        <v>5000</v>
      </c>
      <c r="G87" s="27">
        <v>94.85</v>
      </c>
      <c r="H87" s="25"/>
      <c r="I87" s="44"/>
      <c r="J87" s="57">
        <f t="shared" si="3"/>
        <v>0</v>
      </c>
    </row>
    <row r="88" spans="1:12">
      <c r="A88" s="28" t="s">
        <v>50</v>
      </c>
      <c r="B88" s="29" t="s">
        <v>65</v>
      </c>
      <c r="C88" s="29" t="s">
        <v>37</v>
      </c>
      <c r="D88" s="30" t="s">
        <v>8</v>
      </c>
      <c r="E88" s="23" t="s">
        <v>42</v>
      </c>
      <c r="F88" s="30">
        <v>5200</v>
      </c>
      <c r="G88" s="27">
        <v>94.85</v>
      </c>
      <c r="H88" s="25"/>
      <c r="I88" s="44"/>
      <c r="J88" s="57">
        <f t="shared" si="3"/>
        <v>0</v>
      </c>
    </row>
    <row r="89" spans="1:12">
      <c r="A89" s="28" t="s">
        <v>50</v>
      </c>
      <c r="B89" s="29" t="s">
        <v>65</v>
      </c>
      <c r="C89" s="29" t="s">
        <v>37</v>
      </c>
      <c r="D89" s="30" t="s">
        <v>8</v>
      </c>
      <c r="E89" s="23" t="s">
        <v>42</v>
      </c>
      <c r="F89" s="30">
        <v>5400</v>
      </c>
      <c r="G89" s="46">
        <v>99.95</v>
      </c>
      <c r="H89" s="25"/>
      <c r="I89" s="44"/>
      <c r="J89" s="57">
        <f t="shared" si="3"/>
        <v>0</v>
      </c>
    </row>
    <row r="90" spans="1:12">
      <c r="A90" s="28" t="s">
        <v>50</v>
      </c>
      <c r="B90" s="29" t="s">
        <v>65</v>
      </c>
      <c r="C90" s="29" t="s">
        <v>37</v>
      </c>
      <c r="D90" s="30" t="s">
        <v>8</v>
      </c>
      <c r="E90" s="23" t="s">
        <v>42</v>
      </c>
      <c r="F90" s="30">
        <v>5600</v>
      </c>
      <c r="G90" s="46">
        <v>99.95</v>
      </c>
      <c r="H90" s="25"/>
      <c r="I90" s="44"/>
      <c r="J90" s="57">
        <f t="shared" si="3"/>
        <v>0</v>
      </c>
    </row>
    <row r="91" spans="1:12">
      <c r="A91" s="28" t="s">
        <v>50</v>
      </c>
      <c r="B91" s="29" t="s">
        <v>65</v>
      </c>
      <c r="C91" s="29" t="s">
        <v>37</v>
      </c>
      <c r="D91" s="30" t="s">
        <v>8</v>
      </c>
      <c r="E91" s="23" t="s">
        <v>42</v>
      </c>
      <c r="F91" s="30">
        <v>5800</v>
      </c>
      <c r="G91" s="46">
        <v>99.95</v>
      </c>
      <c r="H91" s="25"/>
      <c r="I91" s="44"/>
      <c r="J91" s="57">
        <f t="shared" si="3"/>
        <v>0</v>
      </c>
    </row>
    <row r="92" spans="1:12">
      <c r="A92" s="28" t="s">
        <v>50</v>
      </c>
      <c r="B92" s="29" t="s">
        <v>65</v>
      </c>
      <c r="C92" s="29" t="s">
        <v>37</v>
      </c>
      <c r="D92" s="30" t="s">
        <v>8</v>
      </c>
      <c r="E92" s="23" t="s">
        <v>42</v>
      </c>
      <c r="F92" s="30">
        <v>6000</v>
      </c>
      <c r="G92" s="46">
        <v>99.95</v>
      </c>
      <c r="H92" s="25"/>
      <c r="I92" s="44"/>
      <c r="J92" s="57">
        <f t="shared" si="3"/>
        <v>0</v>
      </c>
    </row>
    <row r="93" spans="1:12">
      <c r="A93" s="74"/>
      <c r="B93" s="74"/>
      <c r="C93" s="74"/>
      <c r="D93" s="74"/>
      <c r="E93" s="74"/>
      <c r="F93" s="74"/>
      <c r="G93" s="74"/>
      <c r="H93" s="74"/>
      <c r="I93" s="74"/>
      <c r="J93" s="75"/>
    </row>
    <row r="95" spans="1:12">
      <c r="A95" s="38" t="s">
        <v>46</v>
      </c>
    </row>
    <row r="97" spans="1:10">
      <c r="A97" s="70"/>
      <c r="B97" s="70"/>
      <c r="C97" s="70"/>
      <c r="D97" s="70"/>
      <c r="E97" s="70"/>
      <c r="F97" s="70"/>
      <c r="G97" s="70"/>
      <c r="H97" s="70"/>
      <c r="I97" s="70"/>
      <c r="J97" s="70"/>
    </row>
    <row r="98" spans="1:10">
      <c r="A98" s="40"/>
      <c r="B98" s="40"/>
      <c r="C98" s="40"/>
      <c r="D98" s="40"/>
      <c r="E98" s="40"/>
      <c r="F98" s="1"/>
      <c r="G98" s="2"/>
      <c r="H98" s="2"/>
      <c r="I98" s="40"/>
      <c r="J98" s="61"/>
    </row>
    <row r="99" spans="1:10">
      <c r="A99" s="3"/>
      <c r="B99" s="4" t="s">
        <v>25</v>
      </c>
      <c r="C99" s="3"/>
      <c r="D99" s="3"/>
      <c r="E99" s="3"/>
      <c r="F99" s="5"/>
      <c r="H99" s="6"/>
      <c r="I99" s="5"/>
      <c r="J99" s="62"/>
    </row>
    <row r="100" spans="1:10">
      <c r="A100" s="3"/>
      <c r="B100" s="4"/>
      <c r="C100" s="3"/>
      <c r="D100" s="3"/>
      <c r="E100" s="3"/>
      <c r="F100" s="5"/>
      <c r="H100" s="6"/>
      <c r="I100" s="5"/>
      <c r="J100" s="62"/>
    </row>
    <row r="101" spans="1:10" ht="15" customHeight="1">
      <c r="A101" s="7" t="s">
        <v>26</v>
      </c>
      <c r="B101" s="8" t="s">
        <v>27</v>
      </c>
      <c r="C101" s="3"/>
      <c r="D101" s="3"/>
      <c r="E101" s="3"/>
      <c r="F101" s="5"/>
      <c r="H101" s="6"/>
      <c r="I101" s="64">
        <f>SUM(J4:J35,J37:J65,J67,J69:J92)</f>
        <v>0</v>
      </c>
      <c r="J101" s="65"/>
    </row>
    <row r="102" spans="1:10" ht="15.75" customHeight="1">
      <c r="A102" s="7" t="s">
        <v>28</v>
      </c>
      <c r="B102" s="8" t="s">
        <v>27</v>
      </c>
      <c r="C102" s="3"/>
      <c r="D102" s="9" t="s">
        <v>29</v>
      </c>
      <c r="E102" s="9"/>
      <c r="F102" s="10"/>
      <c r="G102" s="11"/>
      <c r="H102" s="12"/>
      <c r="I102" s="66"/>
      <c r="J102" s="67"/>
    </row>
    <row r="103" spans="1:10">
      <c r="A103" s="7" t="s">
        <v>30</v>
      </c>
      <c r="B103" s="8" t="s">
        <v>27</v>
      </c>
      <c r="C103" s="3"/>
      <c r="D103" s="68" t="s">
        <v>34</v>
      </c>
      <c r="E103" s="68"/>
      <c r="F103" s="69"/>
      <c r="G103" s="69"/>
      <c r="H103" s="69"/>
      <c r="I103" s="69"/>
      <c r="J103" s="69"/>
    </row>
    <row r="104" spans="1:10">
      <c r="A104" s="7" t="s">
        <v>31</v>
      </c>
      <c r="B104" s="8" t="s">
        <v>27</v>
      </c>
      <c r="C104" s="3"/>
      <c r="D104" s="69"/>
      <c r="E104" s="69"/>
      <c r="F104" s="69"/>
      <c r="G104" s="69"/>
      <c r="H104" s="69"/>
      <c r="I104" s="69"/>
      <c r="J104" s="69"/>
    </row>
    <row r="105" spans="1:10">
      <c r="A105" s="7" t="s">
        <v>32</v>
      </c>
      <c r="B105" s="8" t="s">
        <v>27</v>
      </c>
      <c r="C105" s="3"/>
      <c r="D105" s="69"/>
      <c r="E105" s="69"/>
      <c r="F105" s="69"/>
      <c r="G105" s="69"/>
      <c r="H105" s="69"/>
      <c r="I105" s="69"/>
      <c r="J105" s="69"/>
    </row>
    <row r="106" spans="1:10">
      <c r="A106" s="7" t="s">
        <v>33</v>
      </c>
      <c r="B106" s="8" t="s">
        <v>27</v>
      </c>
      <c r="C106" s="3"/>
      <c r="D106" s="69"/>
      <c r="E106" s="69"/>
      <c r="F106" s="69"/>
      <c r="G106" s="69"/>
      <c r="H106" s="69"/>
      <c r="I106" s="69"/>
      <c r="J106" s="69"/>
    </row>
    <row r="107" spans="1:10">
      <c r="A107" s="3"/>
      <c r="B107" s="45"/>
      <c r="C107" s="3"/>
      <c r="D107" s="69"/>
      <c r="E107" s="69"/>
      <c r="F107" s="69"/>
      <c r="G107" s="69"/>
      <c r="H107" s="69"/>
      <c r="I107" s="69"/>
      <c r="J107" s="69"/>
    </row>
    <row r="108" spans="1:10">
      <c r="A108" s="3"/>
      <c r="B108" s="3"/>
      <c r="C108" s="3"/>
      <c r="D108" s="3"/>
      <c r="E108" s="3"/>
      <c r="F108" s="5"/>
      <c r="H108" s="13"/>
      <c r="I108" s="5"/>
      <c r="J108" s="62"/>
    </row>
    <row r="109" spans="1:10">
      <c r="A109" s="20" t="s">
        <v>78</v>
      </c>
      <c r="B109" s="20"/>
      <c r="C109" s="20"/>
      <c r="D109" s="20"/>
      <c r="E109" s="20"/>
      <c r="F109" s="20"/>
      <c r="G109" s="41"/>
      <c r="H109" s="42"/>
      <c r="I109" s="20"/>
      <c r="J109" s="63"/>
    </row>
    <row r="110" spans="1:10">
      <c r="A110" s="20"/>
      <c r="B110" s="20"/>
      <c r="C110" s="20"/>
      <c r="D110" s="20"/>
      <c r="E110" s="20"/>
      <c r="F110" s="20"/>
      <c r="G110" s="41"/>
      <c r="H110" s="42"/>
      <c r="I110" s="20"/>
      <c r="J110" s="63"/>
    </row>
  </sheetData>
  <sheetProtection password="C37E" sheet="1" objects="1" scenarios="1"/>
  <mergeCells count="9">
    <mergeCell ref="I101:J102"/>
    <mergeCell ref="D103:J107"/>
    <mergeCell ref="A97:J97"/>
    <mergeCell ref="A1:J1"/>
    <mergeCell ref="A3:J3"/>
    <mergeCell ref="A36:J36"/>
    <mergeCell ref="A66:J66"/>
    <mergeCell ref="A93:J93"/>
    <mergeCell ref="A68:J68"/>
  </mergeCells>
  <phoneticPr fontId="32" type="noConversion"/>
  <pageMargins left="0.7" right="0.7" top="0.75" bottom="0.75" header="0.3" footer="0.3"/>
  <drawing r:id="rId1"/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La Luce Order Guide</vt:lpstr>
    </vt:vector>
  </TitlesOfParts>
  <Company>Cintas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Cintas Partner</dc:creator>
  <cp:lastModifiedBy>Brendan McCabe</cp:lastModifiedBy>
  <cp:lastPrinted>2014-01-28T16:50:16Z</cp:lastPrinted>
  <dcterms:created xsi:type="dcterms:W3CDTF">2012-10-25T14:27:00Z</dcterms:created>
  <dcterms:modified xsi:type="dcterms:W3CDTF">2016-07-30T19:36:24Z</dcterms:modified>
  <cp:contentStatus/>
</cp:coreProperties>
</file>